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Z\215\1PHdQ8j4je_\"/>
    </mc:Choice>
  </mc:AlternateContent>
  <bookViews>
    <workbookView xWindow="-56508" yWindow="192" windowWidth="24168" windowHeight="15228" tabRatio="677" activeTab="1"/>
  </bookViews>
  <sheets>
    <sheet name="Commissioning-1" sheetId="5" r:id="rId1"/>
    <sheet name="Commissioning-2" sheetId="8" r:id="rId2"/>
    <sheet name="Commissioning-3" sheetId="9" r:id="rId3"/>
  </sheets>
  <definedNames>
    <definedName name="_xlnm.Print_Area" localSheetId="0">'Commissioning-1'!$A$1:$BB$62</definedName>
    <definedName name="_xlnm.Print_Area" localSheetId="1">'Commissioning-2'!$A$1:$BB$62</definedName>
    <definedName name="_xlnm.Print_Area" localSheetId="2">'Commissioning-3'!$A$1:$BC$60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29" i="9" l="1"/>
  <c r="AG28" i="9"/>
  <c r="U25" i="9" l="1"/>
  <c r="AG33" i="9" l="1"/>
  <c r="AG32" i="9"/>
  <c r="AG31" i="9"/>
  <c r="AG30" i="9"/>
  <c r="AG27" i="9"/>
  <c r="AG26" i="9"/>
  <c r="AG25" i="9"/>
  <c r="AG24" i="9" l="1"/>
  <c r="AF32" i="5"/>
  <c r="AF33" i="5"/>
  <c r="AF34" i="5"/>
  <c r="AF35" i="5"/>
  <c r="AF36" i="5"/>
  <c r="AF37" i="5"/>
  <c r="AF38" i="5"/>
  <c r="AF39" i="5"/>
  <c r="AF40" i="5"/>
  <c r="AF41" i="5"/>
  <c r="AF42" i="5"/>
  <c r="AF43" i="5"/>
  <c r="AF44" i="5"/>
  <c r="AF45" i="5"/>
  <c r="AF46" i="5"/>
  <c r="AF47" i="5"/>
  <c r="AF48" i="5"/>
  <c r="AF49" i="5"/>
  <c r="U26" i="9" l="1"/>
  <c r="U24" i="9" l="1"/>
  <c r="T49" i="5" l="1"/>
  <c r="T33" i="8" l="1"/>
  <c r="AL33" i="8" s="1"/>
  <c r="AF33" i="8" s="1"/>
  <c r="T32" i="8"/>
  <c r="AL32" i="8" s="1"/>
  <c r="AF32" i="8" s="1"/>
  <c r="T31" i="8"/>
  <c r="AL31" i="8" s="1"/>
  <c r="AF31" i="8" s="1"/>
  <c r="T30" i="8"/>
  <c r="AL30" i="8" s="1"/>
  <c r="AF30" i="8" s="1"/>
  <c r="T29" i="8"/>
  <c r="AL29" i="8" s="1"/>
  <c r="AF29" i="8" s="1"/>
  <c r="U33" i="9" l="1"/>
  <c r="U32" i="9"/>
  <c r="U31" i="9"/>
  <c r="U30" i="9"/>
  <c r="U29" i="9"/>
  <c r="U28" i="9"/>
  <c r="U27" i="9"/>
  <c r="T51" i="8" l="1"/>
  <c r="AL51" i="8" s="1"/>
  <c r="AF51" i="8" s="1"/>
  <c r="T50" i="8"/>
  <c r="AL50" i="8" s="1"/>
  <c r="AF50" i="8" s="1"/>
  <c r="T49" i="8"/>
  <c r="AL49" i="8" s="1"/>
  <c r="AF49" i="8" s="1"/>
  <c r="T48" i="8"/>
  <c r="AL48" i="8" s="1"/>
  <c r="AF48" i="8" s="1"/>
  <c r="T47" i="8"/>
  <c r="AL47" i="8" s="1"/>
  <c r="AF47" i="8" s="1"/>
  <c r="T46" i="8"/>
  <c r="AL46" i="8" s="1"/>
  <c r="AF46" i="8" s="1"/>
  <c r="T45" i="8"/>
  <c r="AL45" i="8" s="1"/>
  <c r="AF45" i="8" s="1"/>
  <c r="T44" i="8"/>
  <c r="AL44" i="8" s="1"/>
  <c r="AF44" i="8" s="1"/>
  <c r="T43" i="8"/>
  <c r="AL43" i="8" s="1"/>
  <c r="AF43" i="8" s="1"/>
  <c r="T42" i="8"/>
  <c r="AL42" i="8" s="1"/>
  <c r="AF42" i="8" s="1"/>
  <c r="T41" i="8"/>
  <c r="AL41" i="8" s="1"/>
  <c r="AF41" i="8" s="1"/>
  <c r="T40" i="8"/>
  <c r="AL40" i="8" s="1"/>
  <c r="AF40" i="8" s="1"/>
  <c r="T39" i="8"/>
  <c r="AL39" i="8" s="1"/>
  <c r="AF39" i="8" s="1"/>
  <c r="T38" i="8"/>
  <c r="AL38" i="8" s="1"/>
  <c r="AF38" i="8" s="1"/>
  <c r="T37" i="8"/>
  <c r="AL37" i="8" s="1"/>
  <c r="AF37" i="8" s="1"/>
  <c r="T36" i="8"/>
  <c r="AL36" i="8" s="1"/>
  <c r="AF36" i="8" s="1"/>
  <c r="T35" i="8"/>
  <c r="AL35" i="8" s="1"/>
  <c r="AF35" i="8" s="1"/>
  <c r="T34" i="8"/>
  <c r="AL34" i="8" s="1"/>
  <c r="AF34" i="8" s="1"/>
  <c r="T24" i="8"/>
  <c r="AL24" i="8" s="1"/>
  <c r="AF24" i="8" s="1"/>
  <c r="T25" i="8"/>
  <c r="AL25" i="8" s="1"/>
  <c r="AF25" i="8" s="1"/>
  <c r="T26" i="8"/>
  <c r="AL26" i="8" s="1"/>
  <c r="AF26" i="8" s="1"/>
  <c r="T27" i="8"/>
  <c r="AL27" i="8" s="1"/>
  <c r="AF27" i="8" s="1"/>
  <c r="T28" i="8"/>
  <c r="AL28" i="8" s="1"/>
  <c r="AF28" i="8" s="1"/>
  <c r="T48" i="5" l="1"/>
  <c r="T47" i="5"/>
  <c r="T46" i="5"/>
  <c r="T44" i="5"/>
  <c r="T45" i="5"/>
  <c r="T43" i="5"/>
  <c r="T42" i="5"/>
  <c r="T41" i="5"/>
  <c r="T40" i="5"/>
  <c r="T39" i="5"/>
  <c r="T38" i="5"/>
  <c r="T37" i="5"/>
  <c r="T36" i="5"/>
  <c r="T35" i="5"/>
  <c r="T34" i="5"/>
  <c r="T33" i="5"/>
  <c r="T32" i="5"/>
  <c r="T31" i="5"/>
  <c r="AL31" i="5" s="1"/>
  <c r="AF31" i="5" s="1"/>
  <c r="T30" i="5"/>
  <c r="AL30" i="5" s="1"/>
  <c r="AF30" i="5" s="1"/>
  <c r="T29" i="5"/>
  <c r="AL29" i="5" s="1"/>
  <c r="AF29" i="5" s="1"/>
  <c r="T28" i="5"/>
  <c r="AL28" i="5" s="1"/>
  <c r="AF28" i="5" s="1"/>
  <c r="T27" i="5"/>
  <c r="AL27" i="5" s="1"/>
  <c r="AF27" i="5" s="1"/>
  <c r="T26" i="5"/>
  <c r="AL26" i="5" s="1"/>
  <c r="AF26" i="5" s="1"/>
  <c r="T25" i="5"/>
  <c r="AL25" i="5" s="1"/>
  <c r="AF25" i="5" s="1"/>
  <c r="T24" i="5"/>
  <c r="AL24" i="5" s="1"/>
  <c r="AF24" i="5" s="1"/>
</calcChain>
</file>

<file path=xl/sharedStrings.xml><?xml version="1.0" encoding="utf-8"?>
<sst xmlns="http://schemas.openxmlformats.org/spreadsheetml/2006/main" count="721" uniqueCount="227">
  <si>
    <t>EQUIPMENT CLASS</t>
  </si>
  <si>
    <t>رده تجهیزات</t>
  </si>
  <si>
    <t xml:space="preserve">No. or TAG. No. </t>
  </si>
  <si>
    <t>MODEL</t>
  </si>
  <si>
    <t>مدل کارخانه سازنده</t>
  </si>
  <si>
    <t xml:space="preserve">SERILA No. </t>
  </si>
  <si>
    <t>شماره سریال سازنده</t>
  </si>
  <si>
    <t>واحد جنس (کیلوگرم ، جفت، عدد و دست)</t>
  </si>
  <si>
    <t>UNIT ( Kg, No., Pair, set)</t>
  </si>
  <si>
    <t>توضیحات:</t>
  </si>
  <si>
    <t>2- در ستون 10 شماره حقیقی قطعه ای ذکر گردد که با سایر دستگاههای ماشین آلات کارخانه سازنده تشابه داشته باشد.</t>
  </si>
  <si>
    <t>فهرست قطعات یدکی و اقلام مشابه</t>
  </si>
  <si>
    <t xml:space="preserve">     4. Quote in column 11 name and type of material, e.g. cast iron, stainless 304, rubber, etc.</t>
  </si>
  <si>
    <t>TOTAL NO. OF IDENTICAL PARTS INSTALLED</t>
  </si>
  <si>
    <t>تعداد کل قطعات مشابه نصب شده</t>
  </si>
  <si>
    <t xml:space="preserve">DESCRIPTION OF PARTS </t>
  </si>
  <si>
    <t>شرح قطعات</t>
  </si>
  <si>
    <t xml:space="preserve">to include all parts recommended </t>
  </si>
  <si>
    <t>شامل کلیه قطعات پیشنهادی</t>
  </si>
  <si>
    <t>to be kept for normal operation and slow wearing parts</t>
  </si>
  <si>
    <t>بطور عادی یا به صورت تدیجی مصرف و در انبار نگهداری شود</t>
  </si>
  <si>
    <t>(see note 2 above)</t>
  </si>
  <si>
    <t>OPERATIONAL SPARE</t>
  </si>
  <si>
    <t>PARTS</t>
  </si>
  <si>
    <t>قطعات مورد نیاز عملیات</t>
  </si>
  <si>
    <t>Recommended by manufaturer</t>
  </si>
  <si>
    <t>پیشنهاد سازنده</t>
  </si>
  <si>
    <t>Recommended by contractor</t>
  </si>
  <si>
    <t>پیشنهاد پیمانکار</t>
  </si>
  <si>
    <t>Commissioning spares</t>
  </si>
  <si>
    <t>قطهات یدکی در مرحله راه اندازی</t>
  </si>
  <si>
    <t xml:space="preserve">Quantity to be supplied </t>
  </si>
  <si>
    <t>تعداد مورد سفارش</t>
  </si>
  <si>
    <t xml:space="preserve">SPARE PARTS </t>
  </si>
  <si>
    <t>SUBJECT</t>
  </si>
  <si>
    <t>VENDOR</t>
  </si>
  <si>
    <t>DATE</t>
  </si>
  <si>
    <t>:</t>
  </si>
  <si>
    <t>Classification of parts</t>
  </si>
  <si>
    <t xml:space="preserve">رده بندی قطعات </t>
  </si>
  <si>
    <t xml:space="preserve">Unit Price in </t>
  </si>
  <si>
    <t>قیمت واحد به تقریب</t>
  </si>
  <si>
    <t>………… USD ……………</t>
  </si>
  <si>
    <t xml:space="preserve">Total Price in </t>
  </si>
  <si>
    <t>قیمت کل به تقریب</t>
  </si>
  <si>
    <t>Remarks</t>
  </si>
  <si>
    <t>(see note 3 above)</t>
  </si>
  <si>
    <t>ملاحضات</t>
  </si>
  <si>
    <t>Item No.</t>
  </si>
  <si>
    <t>شماره ردیف</t>
  </si>
  <si>
    <t>NO OF UNIT</t>
  </si>
  <si>
    <t>شماره دستگاه</t>
  </si>
  <si>
    <t>6a</t>
  </si>
  <si>
    <t>تعداد قطعات در هر دستگاه</t>
  </si>
  <si>
    <t xml:space="preserve">Rev. No. </t>
  </si>
  <si>
    <t>Date</t>
  </si>
  <si>
    <t>Sign</t>
  </si>
  <si>
    <t>SUB TOTAL</t>
  </si>
  <si>
    <t>WEEKS AFTER ORDER COMMITMENT</t>
  </si>
  <si>
    <t>شماره سفارش خرید دستگاه</t>
  </si>
  <si>
    <t>3- در ستون 20 شماره های حقیقی سازنده فرعی (ثالث) مانند یاطاقان، آب بندهای مکانیکی، اتصالات، فیوزها و غیره درج گردد.</t>
  </si>
  <si>
    <t>شماره قطعه حقیقی سازنده</t>
  </si>
  <si>
    <t>NOTES: 1. All equipment having interchangeable items to be stated as same form.</t>
  </si>
  <si>
    <t xml:space="preserve"> شماره طبقه بندی کالا</t>
  </si>
  <si>
    <t>رجوع شود به بند 4 توضیحات</t>
  </si>
  <si>
    <t xml:space="preserve">1- کلیه دستگاههاییکه دارای اقلام مشابه هستند باید در فرم یکسان درج گردد.         </t>
  </si>
  <si>
    <t xml:space="preserve">4- در ستون 11 اسم و نوع جنس به کار رفته در کالا ذکر گردد (مانند مفرغ، چدن، فولاد درجه 304، لاستیک، بتون و غیره)    </t>
  </si>
  <si>
    <t xml:space="preserve">شماره ثبت دستگلاهها با  </t>
  </si>
  <si>
    <t>(رجوع شود به بند 2 توضیحات)</t>
  </si>
  <si>
    <t>شماره نقشه / مرجع سازنده</t>
  </si>
  <si>
    <t>EX-Works Delivery time:</t>
  </si>
  <si>
    <t>Total amount this sheet:</t>
  </si>
  <si>
    <t>Required on Site Date:</t>
  </si>
  <si>
    <t>تاریخ مورد نیاز در سایت:</t>
  </si>
  <si>
    <t xml:space="preserve">تاریخ خرید توسط :  </t>
  </si>
  <si>
    <t>Approved for Purchase by:</t>
  </si>
  <si>
    <t>DRAWING / REF. No.</t>
  </si>
  <si>
    <t xml:space="preserve">Manufacturers </t>
  </si>
  <si>
    <t xml:space="preserve">Real Part No. </t>
  </si>
  <si>
    <t>یادآوری:  کلیه کتابچه های قطعات یدکی و نقشه های ذکر شده در ستون های 9 و 10 به این فرم پیوست گردد.</t>
  </si>
  <si>
    <t>REMINDER: Attach to this form all parts lists and drawings as listed in column 9 and 10.</t>
  </si>
  <si>
    <t>EQUIPMENT REQ.</t>
  </si>
  <si>
    <t xml:space="preserve">MANUFACTURER'S </t>
  </si>
  <si>
    <t xml:space="preserve">MANUFACTURER'S DATA </t>
  </si>
  <si>
    <t>NUMBER OF PARTS PER UNIT / EQUIPMENT</t>
  </si>
  <si>
    <t>(رجوع شود به بند 3 توضیحات)</t>
  </si>
  <si>
    <t xml:space="preserve">     3. Quote in column 20 original identification number for items of sub-vendors (bought-out items) such as mechanical seals, couplings, fuses, auxiliaries etc.</t>
  </si>
  <si>
    <t>EQUIPMENT PURCHASE
ORDER NO.</t>
  </si>
  <si>
    <t xml:space="preserve">Material
(see note 4 above)          </t>
  </si>
  <si>
    <t>2. Quote in column 10 part numbers showing interchangeability within equipment manufacturer's organization.</t>
  </si>
  <si>
    <t>MANUFACTURER'S</t>
  </si>
  <si>
    <t>SPARE PARTS LIST AND INTERCHANGEABILITY RECORD</t>
  </si>
  <si>
    <t xml:space="preserve">300 KT POLYETHYLENE PLANT
ARYA SASOL POLYMER COMPANY
(ASPC)
</t>
  </si>
  <si>
    <t>ASPC NO.</t>
  </si>
  <si>
    <t>PROJECT / PLANT: 300 KT POLYETHYLENE PLANT
ARYA SASOL POLYMER COMPANY
(ASPC)</t>
  </si>
  <si>
    <t>CONSIGNEE: ARYA SASOL POLYMER COMPANY</t>
  </si>
  <si>
    <t>شماره برچسب</t>
    <phoneticPr fontId="16" type="noConversion"/>
  </si>
  <si>
    <t>ADDRESS</t>
    <phoneticPr fontId="16" type="noConversion"/>
  </si>
  <si>
    <t>: DYPNF</t>
    <phoneticPr fontId="16" type="noConversion"/>
  </si>
  <si>
    <t>: 39, MAGOKJUNGANG 8-RO 7-GIL, GANGSEO-GU, SEOUL, REPUBLIC OF KOREA</t>
    <phoneticPr fontId="16" type="noConversion"/>
  </si>
  <si>
    <r>
      <t xml:space="preserve">Air </t>
    </r>
    <r>
      <rPr>
        <sz val="6.5"/>
        <rFont val="Arial"/>
        <family val="2"/>
      </rPr>
      <t>Cooler</t>
    </r>
    <phoneticPr fontId="16" type="noConversion"/>
  </si>
  <si>
    <t>44E-80001A/B</t>
    <phoneticPr fontId="16" type="noConversion"/>
  </si>
  <si>
    <t>44E-80002A/B</t>
    <phoneticPr fontId="16" type="noConversion"/>
  </si>
  <si>
    <t>44E-80004A/B</t>
    <phoneticPr fontId="16" type="noConversion"/>
  </si>
  <si>
    <t>44E-80005A/B</t>
    <phoneticPr fontId="16" type="noConversion"/>
  </si>
  <si>
    <t xml:space="preserve">Requisition No. </t>
    <phoneticPr fontId="16" type="noConversion"/>
  </si>
  <si>
    <t>EA</t>
    <phoneticPr fontId="16" type="noConversion"/>
  </si>
  <si>
    <t>Gasket</t>
    <phoneticPr fontId="16" type="noConversion"/>
  </si>
  <si>
    <t>Stud Bolt/Nut</t>
    <phoneticPr fontId="16" type="noConversion"/>
  </si>
  <si>
    <t>Piping</t>
    <phoneticPr fontId="16" type="noConversion"/>
  </si>
  <si>
    <t>Common</t>
    <phoneticPr fontId="16" type="noConversion"/>
  </si>
  <si>
    <t>Gasket (All Size)</t>
    <phoneticPr fontId="16" type="noConversion"/>
  </si>
  <si>
    <t>Stud Bolt/Nut Less Than 1"</t>
    <phoneticPr fontId="16" type="noConversion"/>
  </si>
  <si>
    <t>Stud Bolt/Nut 2" Over</t>
    <phoneticPr fontId="16" type="noConversion"/>
  </si>
  <si>
    <t>Stud Bolt/Nut 1" to 1 7/8"</t>
    <phoneticPr fontId="16" type="noConversion"/>
  </si>
  <si>
    <t>Pipe 2" and Below SS</t>
    <phoneticPr fontId="16" type="noConversion"/>
  </si>
  <si>
    <t>Pipe 3" to 6"  SS</t>
    <phoneticPr fontId="16" type="noConversion"/>
  </si>
  <si>
    <t>Flanged 14" and Over, SS</t>
    <phoneticPr fontId="16" type="noConversion"/>
  </si>
  <si>
    <t>Flanged Flanges Up to 12", SS</t>
    <phoneticPr fontId="16" type="noConversion"/>
  </si>
  <si>
    <t>Fittings Welded Up to 2", SS</t>
    <phoneticPr fontId="16" type="noConversion"/>
  </si>
  <si>
    <t>Fittings Welded 2 1/2" to 10", SS</t>
    <phoneticPr fontId="16" type="noConversion"/>
  </si>
  <si>
    <t>Fittings Welded 12" and Over, SS</t>
    <phoneticPr fontId="16" type="noConversion"/>
  </si>
  <si>
    <t>Conveying Station</t>
    <phoneticPr fontId="16" type="noConversion"/>
  </si>
  <si>
    <t>Rotary Valve</t>
    <phoneticPr fontId="16" type="noConversion"/>
  </si>
  <si>
    <t>44Z-50001A/B</t>
    <phoneticPr fontId="16" type="noConversion"/>
  </si>
  <si>
    <t>44Z-80001A~F</t>
    <phoneticPr fontId="16" type="noConversion"/>
  </si>
  <si>
    <t>44Z-80002A~F</t>
    <phoneticPr fontId="16" type="noConversion"/>
  </si>
  <si>
    <t>44Z-80005A/B</t>
    <phoneticPr fontId="16" type="noConversion"/>
  </si>
  <si>
    <t>44Z-800011/21/31</t>
    <phoneticPr fontId="16" type="noConversion"/>
  </si>
  <si>
    <t>O-Ring For Side Cover (G605-∅5.7)</t>
    <phoneticPr fontId="16" type="noConversion"/>
  </si>
  <si>
    <t>Labyrinth Seal (∅110 x ∅82 x 21)</t>
    <phoneticPr fontId="16" type="noConversion"/>
  </si>
  <si>
    <t>Lantern Ring (∅110 x ∅82 x 21)</t>
    <phoneticPr fontId="16" type="noConversion"/>
  </si>
  <si>
    <t>Oil Seal (∅110 x ∅80 x 13
(∅5.7)</t>
    <phoneticPr fontId="16" type="noConversion"/>
  </si>
  <si>
    <t>O-Ring For Side Cover (P650-∅8.4)</t>
    <phoneticPr fontId="16" type="noConversion"/>
  </si>
  <si>
    <t>Teflon Lip Seal ∅150 x ∅120 x 14
(∅3.53)</t>
    <phoneticPr fontId="16" type="noConversion"/>
  </si>
  <si>
    <t>Labyrinth Seal (∅150 x ∅121 x 15)</t>
    <phoneticPr fontId="16" type="noConversion"/>
  </si>
  <si>
    <t>Lantern Ring (∅150 x ∅121 x 16)</t>
    <phoneticPr fontId="16" type="noConversion"/>
  </si>
  <si>
    <t>Rotary Seal (∅656x∅620x18
(∅5.7))</t>
    <phoneticPr fontId="16" type="noConversion"/>
  </si>
  <si>
    <t>O-Ring For Side Cover (G310-∅5.7)</t>
    <phoneticPr fontId="16" type="noConversion"/>
  </si>
  <si>
    <t>Oil Seal (∅68 x ∅45 x 12
(∅5.3))</t>
    <phoneticPr fontId="16" type="noConversion"/>
  </si>
  <si>
    <t>Labyrinth Seal (∅68 x ∅46 x 10)</t>
    <phoneticPr fontId="16" type="noConversion"/>
  </si>
  <si>
    <t>Lantern Ring (∅68 x ∅47 x 10)</t>
    <phoneticPr fontId="16" type="noConversion"/>
  </si>
  <si>
    <t>Compressor</t>
    <phoneticPr fontId="16" type="noConversion"/>
  </si>
  <si>
    <t>44C-80001A/B</t>
    <phoneticPr fontId="16" type="noConversion"/>
  </si>
  <si>
    <t>Blower</t>
    <phoneticPr fontId="16" type="noConversion"/>
  </si>
  <si>
    <t>44C-80002A/B</t>
    <phoneticPr fontId="16" type="noConversion"/>
  </si>
  <si>
    <t>44C-80004A/B</t>
    <phoneticPr fontId="16" type="noConversion"/>
  </si>
  <si>
    <t>44C-80005A/B/C</t>
    <phoneticPr fontId="16" type="noConversion"/>
  </si>
  <si>
    <t>44C-80006A/B</t>
    <phoneticPr fontId="16" type="noConversion"/>
  </si>
  <si>
    <t>Common</t>
    <phoneticPr fontId="16" type="noConversion"/>
  </si>
  <si>
    <t>Insulation Parts</t>
    <phoneticPr fontId="16" type="noConversion"/>
  </si>
  <si>
    <t>Insulation Material</t>
    <phoneticPr fontId="16" type="noConversion"/>
  </si>
  <si>
    <t>Insulation Band and Seal</t>
    <phoneticPr fontId="16" type="noConversion"/>
  </si>
  <si>
    <t>Insulation Sheet Metal</t>
    <phoneticPr fontId="16" type="noConversion"/>
  </si>
  <si>
    <t>Insulation Wire</t>
    <phoneticPr fontId="16" type="noConversion"/>
  </si>
  <si>
    <t>10%(Min. 1EA)</t>
    <phoneticPr fontId="16" type="noConversion"/>
  </si>
  <si>
    <t>Solenoid Valve 1/4", 3-2Way Single</t>
    <phoneticPr fontId="16" type="noConversion"/>
  </si>
  <si>
    <t>Field Instrument</t>
    <phoneticPr fontId="16" type="noConversion"/>
  </si>
  <si>
    <t>Temperature Indicators</t>
    <phoneticPr fontId="16" type="noConversion"/>
  </si>
  <si>
    <t>Pressure Gauges</t>
    <phoneticPr fontId="16" type="noConversion"/>
  </si>
  <si>
    <t>Elutriator Fan</t>
    <phoneticPr fontId="16" type="noConversion"/>
  </si>
  <si>
    <t>تولید کننده</t>
    <phoneticPr fontId="16" type="noConversion"/>
  </si>
  <si>
    <t>تولید کننده</t>
    <phoneticPr fontId="16" type="noConversion"/>
  </si>
  <si>
    <t>: PELLET PCS PKG (44W-80008)</t>
    <phoneticPr fontId="16" type="noConversion"/>
  </si>
  <si>
    <t xml:space="preserve">  SPARE PARTS FOR ERECTION, PRE-COMMISSIONING</t>
    <phoneticPr fontId="16" type="noConversion"/>
  </si>
  <si>
    <t>: SPARE PARTS FOR ERECTION, PRE-COMMISSIONING</t>
    <phoneticPr fontId="16" type="noConversion"/>
  </si>
  <si>
    <t>5%(Min. 2Sets)</t>
    <phoneticPr fontId="16" type="noConversion"/>
  </si>
  <si>
    <t>5%(Min. 2Sets)</t>
    <phoneticPr fontId="16" type="noConversion"/>
  </si>
  <si>
    <t>Later</t>
    <phoneticPr fontId="16" type="noConversion"/>
  </si>
  <si>
    <t>Later</t>
    <phoneticPr fontId="16" type="noConversion"/>
  </si>
  <si>
    <t>Later</t>
    <phoneticPr fontId="16" type="noConversion"/>
  </si>
  <si>
    <t>Later</t>
    <phoneticPr fontId="16" type="noConversion"/>
  </si>
  <si>
    <t>Filter Regulator 1/2"</t>
    <phoneticPr fontId="16" type="noConversion"/>
  </si>
  <si>
    <t>Gasket Sets, Carbon Ring, Seal 3PC</t>
    <phoneticPr fontId="16" type="noConversion"/>
  </si>
  <si>
    <t>Pipe 3" to 6"  CS</t>
    <phoneticPr fontId="16" type="noConversion"/>
  </si>
  <si>
    <t>Pipe 8" and over,SS</t>
    <phoneticPr fontId="16" type="noConversion"/>
  </si>
  <si>
    <t>Flanged Valves 3" to 10", SS</t>
    <phoneticPr fontId="16" type="noConversion"/>
  </si>
  <si>
    <t>Fittings Welded Up to 2", CS</t>
    <phoneticPr fontId="16" type="noConversion"/>
  </si>
  <si>
    <t>Fittings Welded 2 1/2" to 10", CS</t>
    <phoneticPr fontId="16" type="noConversion"/>
  </si>
  <si>
    <t>Fittings Flanged All Sizes, CS</t>
    <phoneticPr fontId="16" type="noConversion"/>
  </si>
  <si>
    <t>Fittings Flanged All Sizes, SS</t>
    <phoneticPr fontId="16" type="noConversion"/>
  </si>
  <si>
    <t>Filter Regulator 1/4"</t>
    <phoneticPr fontId="16" type="noConversion"/>
  </si>
  <si>
    <t>Auto Valve</t>
    <phoneticPr fontId="16" type="noConversion"/>
  </si>
  <si>
    <t>RV Purge Unit, Auto Valve</t>
    <phoneticPr fontId="16" type="noConversion"/>
  </si>
  <si>
    <t>RV Purge Unit</t>
    <phoneticPr fontId="16" type="noConversion"/>
  </si>
  <si>
    <t>N/A</t>
    <phoneticPr fontId="16" type="noConversion"/>
  </si>
  <si>
    <t>316 SS</t>
    <phoneticPr fontId="16" type="noConversion"/>
  </si>
  <si>
    <t>Later</t>
    <phoneticPr fontId="16" type="noConversion"/>
  </si>
  <si>
    <t>Later</t>
    <phoneticPr fontId="16" type="noConversion"/>
  </si>
  <si>
    <t>Later</t>
    <phoneticPr fontId="16" type="noConversion"/>
  </si>
  <si>
    <t>Later</t>
    <phoneticPr fontId="16" type="noConversion"/>
  </si>
  <si>
    <t>Later</t>
    <phoneticPr fontId="16" type="noConversion"/>
  </si>
  <si>
    <t>3944-VD-0180-DYP-RE-800-DWG-0041</t>
    <phoneticPr fontId="16" type="noConversion"/>
  </si>
  <si>
    <t>3944-VD-0180-DYP-RE-800-DWG-0044</t>
    <phoneticPr fontId="16" type="noConversion"/>
  </si>
  <si>
    <t>3944-VD-0180-DYP-RE-800-DWG-0047</t>
    <phoneticPr fontId="16" type="noConversion"/>
  </si>
  <si>
    <t>3944-VD-0180-DYP-RE-800-DWG-0050</t>
    <phoneticPr fontId="16" type="noConversion"/>
  </si>
  <si>
    <t>3944-VD-0180-DYP-RE-800-ISO-0129</t>
    <phoneticPr fontId="16" type="noConversion"/>
  </si>
  <si>
    <t>Later</t>
    <phoneticPr fontId="16" type="noConversion"/>
  </si>
  <si>
    <t>Later</t>
    <phoneticPr fontId="16" type="noConversion"/>
  </si>
  <si>
    <t>Later</t>
    <phoneticPr fontId="16" type="noConversion"/>
  </si>
  <si>
    <t>Later</t>
    <phoneticPr fontId="16" type="noConversion"/>
  </si>
  <si>
    <t>Later</t>
    <phoneticPr fontId="16" type="noConversion"/>
  </si>
  <si>
    <t>3944-VD-0180-DYP-RE-800-DWG-0020</t>
    <phoneticPr fontId="16" type="noConversion"/>
  </si>
  <si>
    <t>3944-VD-0180-DYP-RE-800-DWG-0024</t>
    <phoneticPr fontId="16" type="noConversion"/>
  </si>
  <si>
    <t>3944-VD-0180-DYP-RE-800-DWG-0028</t>
    <phoneticPr fontId="16" type="noConversion"/>
  </si>
  <si>
    <t>3944-VD-0180-DYP-RE-800-DWG-0032</t>
    <phoneticPr fontId="16" type="noConversion"/>
  </si>
  <si>
    <t>3944-VD-0180-DYP-RE-800-DWG-0036</t>
    <phoneticPr fontId="16" type="noConversion"/>
  </si>
  <si>
    <t>3944-VD-0180-DYP-RE-800-DWG-0073</t>
    <phoneticPr fontId="16" type="noConversion"/>
  </si>
  <si>
    <t>3944-VD-0180-DYP-RE-800-DWG-0075</t>
    <phoneticPr fontId="16" type="noConversion"/>
  </si>
  <si>
    <t>3944-VD-0180-DYP-RE-800-DWG-0077</t>
    <phoneticPr fontId="16" type="noConversion"/>
  </si>
  <si>
    <t>Later</t>
    <phoneticPr fontId="16" type="noConversion"/>
  </si>
  <si>
    <t>Stainless Steel</t>
    <phoneticPr fontId="16" type="noConversion"/>
  </si>
  <si>
    <t>Carbon Steel</t>
    <phoneticPr fontId="16" type="noConversion"/>
  </si>
  <si>
    <t>A193 GR.B8 CL2
A194 GR.8</t>
    <phoneticPr fontId="16" type="noConversion"/>
  </si>
  <si>
    <t>A193 GR.B8 CL2
A194 GR.8</t>
    <phoneticPr fontId="16" type="noConversion"/>
  </si>
  <si>
    <t>RPTFE</t>
    <phoneticPr fontId="16" type="noConversion"/>
  </si>
  <si>
    <t>Sheet No. 1 of  3</t>
    <phoneticPr fontId="16" type="noConversion"/>
  </si>
  <si>
    <t>3944-VD-0180-DYP-RE-800-DWG-0079/81/83</t>
    <phoneticPr fontId="16" type="noConversion"/>
  </si>
  <si>
    <t>NBR</t>
    <phoneticPr fontId="16" type="noConversion"/>
  </si>
  <si>
    <t>PTFE</t>
    <phoneticPr fontId="16" type="noConversion"/>
  </si>
  <si>
    <t>A276 316</t>
    <phoneticPr fontId="16" type="noConversion"/>
  </si>
  <si>
    <t>A276 316</t>
    <phoneticPr fontId="16" type="noConversion"/>
  </si>
  <si>
    <t>GF+VIT+SI</t>
    <phoneticPr fontId="16" type="noConversion"/>
  </si>
  <si>
    <t>بطور عادی یا به صورت تدیجی مصرف و در انبار نگهداری شود</t>
    <phoneticPr fontId="16" type="noConversion"/>
  </si>
  <si>
    <t>PTFE</t>
    <phoneticPr fontId="16" type="noConversion"/>
  </si>
  <si>
    <t>NBR</t>
    <phoneticPr fontId="16" type="noConversion"/>
  </si>
  <si>
    <t xml:space="preserve">Oil filtter with Gasket Sets and O-Rings 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</si>
</sst>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9">
    <font>
      <sz val="10"/>
      <name val="Arial"/>
      <charset val="178"/>
    </font>
    <font>
      <sz val="9"/>
      <name val="Arial"/>
      <family val="2"/>
    </font>
    <font>
      <sz val="8"/>
      <name val="Arial"/>
      <family val="2"/>
    </font>
    <font>
      <sz val="6"/>
      <name val="Arial"/>
      <family val="2"/>
    </font>
    <font>
      <sz val="6.5"/>
      <name val="Arial"/>
      <family val="2"/>
    </font>
    <font>
      <sz val="10"/>
      <name val="B Mitra"/>
      <charset val="178"/>
    </font>
    <font>
      <sz val="7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10"/>
      <name val="Arial"/>
      <family val="2"/>
    </font>
    <font>
      <sz val="6.5"/>
      <name val="Arial"/>
      <family val="2"/>
    </font>
    <font>
      <sz val="8"/>
      <name val="돋움"/>
      <family val="3"/>
      <charset val="129"/>
    </font>
    <font>
      <sz val="8"/>
      <color theme="1"/>
      <name val="Arial"/>
      <family val="2"/>
    </font>
    <font>
      <sz val="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1">
    <xf numFmtId="0" fontId="0" fillId="0" borderId="0"/>
  </cellStyleXfs>
  <cellXfs count="31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2" xfId="0" applyFont="1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6" fillId="0" borderId="6" xfId="0" applyFont="1" applyBorder="1"/>
    <xf numFmtId="0" fontId="6" fillId="0" borderId="0" xfId="0" applyFont="1" applyBorder="1" applyAlignment="1"/>
    <xf numFmtId="0" fontId="0" fillId="0" borderId="7" xfId="0" applyBorder="1"/>
    <xf numFmtId="0" fontId="6" fillId="0" borderId="5" xfId="0" applyFont="1" applyBorder="1"/>
    <xf numFmtId="0" fontId="2" fillId="0" borderId="5" xfId="0" applyFont="1" applyBorder="1"/>
    <xf numFmtId="0" fontId="0" fillId="0" borderId="8" xfId="0" applyBorder="1"/>
    <xf numFmtId="0" fontId="0" fillId="0" borderId="9" xfId="0" applyBorder="1"/>
    <xf numFmtId="0" fontId="2" fillId="0" borderId="7" xfId="0" applyFont="1" applyBorder="1"/>
    <xf numFmtId="0" fontId="2" fillId="0" borderId="4" xfId="0" applyFont="1" applyBorder="1"/>
    <xf numFmtId="0" fontId="6" fillId="0" borderId="0" xfId="0" applyFont="1" applyBorder="1" applyAlignment="1">
      <alignment readingOrder="2"/>
    </xf>
    <xf numFmtId="0" fontId="6" fillId="0" borderId="3" xfId="0" applyFont="1" applyBorder="1" applyAlignment="1">
      <alignment readingOrder="2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0" fontId="6" fillId="0" borderId="6" xfId="0" applyFont="1" applyBorder="1" applyAlignment="1">
      <alignment readingOrder="2"/>
    </xf>
    <xf numFmtId="0" fontId="1" fillId="0" borderId="8" xfId="0" applyFont="1" applyFill="1" applyBorder="1" applyAlignment="1">
      <alignment horizontal="center" vertical="center" textRotation="90"/>
    </xf>
    <xf numFmtId="0" fontId="2" fillId="0" borderId="10" xfId="0" applyFont="1" applyBorder="1"/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0" fontId="0" fillId="0" borderId="13" xfId="0" applyBorder="1"/>
    <xf numFmtId="0" fontId="2" fillId="0" borderId="13" xfId="0" applyFont="1" applyBorder="1"/>
    <xf numFmtId="0" fontId="2" fillId="0" borderId="0" xfId="0" applyFont="1" applyBorder="1" applyAlignment="1"/>
    <xf numFmtId="0" fontId="6" fillId="0" borderId="0" xfId="0" applyFont="1" applyBorder="1" applyAlignment="1">
      <alignment horizontal="right" readingOrder="2"/>
    </xf>
    <xf numFmtId="0" fontId="11" fillId="0" borderId="8" xfId="0" applyFont="1" applyBorder="1" applyAlignment="1"/>
    <xf numFmtId="0" fontId="0" fillId="2" borderId="6" xfId="0" applyFill="1" applyBorder="1"/>
    <xf numFmtId="0" fontId="0" fillId="2" borderId="4" xfId="0" applyFill="1" applyBorder="1"/>
    <xf numFmtId="0" fontId="9" fillId="0" borderId="14" xfId="0" applyFont="1" applyBorder="1"/>
    <xf numFmtId="0" fontId="14" fillId="0" borderId="15" xfId="0" applyFont="1" applyBorder="1"/>
    <xf numFmtId="0" fontId="9" fillId="0" borderId="15" xfId="0" applyFont="1" applyFill="1" applyBorder="1"/>
    <xf numFmtId="0" fontId="9" fillId="0" borderId="8" xfId="0" applyFont="1" applyBorder="1"/>
    <xf numFmtId="0" fontId="9" fillId="0" borderId="6" xfId="0" applyFont="1" applyBorder="1"/>
    <xf numFmtId="0" fontId="9" fillId="0" borderId="0" xfId="0" applyFont="1"/>
    <xf numFmtId="0" fontId="9" fillId="0" borderId="11" xfId="0" applyFont="1" applyBorder="1" applyAlignment="1">
      <alignment horizontal="center" readingOrder="2"/>
    </xf>
    <xf numFmtId="0" fontId="13" fillId="0" borderId="1" xfId="0" applyFont="1" applyBorder="1" applyAlignment="1"/>
    <xf numFmtId="0" fontId="13" fillId="0" borderId="0" xfId="0" applyFont="1" applyBorder="1" applyAlignment="1"/>
    <xf numFmtId="0" fontId="6" fillId="0" borderId="3" xfId="0" applyFont="1" applyBorder="1" applyAlignment="1">
      <alignment horizontal="right" readingOrder="2"/>
    </xf>
    <xf numFmtId="0" fontId="6" fillId="0" borderId="9" xfId="0" applyFont="1" applyBorder="1" applyAlignment="1"/>
    <xf numFmtId="0" fontId="1" fillId="2" borderId="5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textRotation="90"/>
    </xf>
    <xf numFmtId="0" fontId="2" fillId="0" borderId="5" xfId="0" applyFont="1" applyBorder="1" applyAlignment="1"/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6" fillId="0" borderId="0" xfId="0" applyFont="1" applyBorder="1" applyAlignment="1">
      <alignment horizontal="right" readingOrder="2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3" borderId="13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3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17" fillId="0" borderId="13" xfId="0" applyFont="1" applyBorder="1" applyAlignment="1">
      <alignment horizontal="center"/>
    </xf>
    <xf numFmtId="9" fontId="2" fillId="3" borderId="14" xfId="0" applyNumberFormat="1" applyFont="1" applyFill="1" applyBorder="1" applyAlignment="1">
      <alignment horizontal="center" vertical="center"/>
    </xf>
    <xf numFmtId="9" fontId="2" fillId="3" borderId="15" xfId="0" applyNumberFormat="1" applyFont="1" applyFill="1" applyBorder="1" applyAlignment="1">
      <alignment horizontal="center" vertical="center"/>
    </xf>
    <xf numFmtId="9" fontId="2" fillId="3" borderId="13" xfId="0" applyNumberFormat="1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2" xfId="0" applyFont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2" fontId="2" fillId="0" borderId="14" xfId="0" applyNumberFormat="1" applyFont="1" applyBorder="1" applyAlignment="1">
      <alignment horizontal="right"/>
    </xf>
    <xf numFmtId="2" fontId="2" fillId="0" borderId="8" xfId="0" applyNumberFormat="1" applyFont="1" applyBorder="1" applyAlignment="1">
      <alignment horizontal="right"/>
    </xf>
    <xf numFmtId="2" fontId="2" fillId="0" borderId="15" xfId="0" applyNumberFormat="1" applyFont="1" applyBorder="1" applyAlignment="1">
      <alignment horizontal="right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0" borderId="9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textRotation="90"/>
    </xf>
    <xf numFmtId="0" fontId="2" fillId="0" borderId="2" xfId="0" applyFont="1" applyBorder="1" applyAlignment="1">
      <alignment horizontal="left" vertical="center" textRotation="90"/>
    </xf>
    <xf numFmtId="0" fontId="2" fillId="0" borderId="0" xfId="0" applyFont="1" applyBorder="1" applyAlignment="1">
      <alignment horizontal="left" vertical="center" textRotation="90"/>
    </xf>
    <xf numFmtId="0" fontId="2" fillId="0" borderId="6" xfId="0" applyFont="1" applyBorder="1" applyAlignment="1">
      <alignment horizontal="left" vertical="center" textRotation="90"/>
    </xf>
    <xf numFmtId="0" fontId="2" fillId="0" borderId="3" xfId="0" applyFont="1" applyBorder="1" applyAlignment="1">
      <alignment horizontal="left" vertical="center" textRotation="90"/>
    </xf>
    <xf numFmtId="0" fontId="2" fillId="0" borderId="4" xfId="0" applyFont="1" applyBorder="1" applyAlignment="1">
      <alignment horizontal="left" vertical="center" textRotation="90"/>
    </xf>
    <xf numFmtId="176" fontId="2" fillId="0" borderId="13" xfId="0" applyNumberFormat="1" applyFont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9" fillId="0" borderId="9" xfId="0" applyFont="1" applyBorder="1" applyAlignment="1">
      <alignment horizontal="right" vertical="center" textRotation="90"/>
    </xf>
    <xf numFmtId="0" fontId="9" fillId="0" borderId="1" xfId="0" applyFont="1" applyBorder="1" applyAlignment="1">
      <alignment horizontal="right" vertical="center" textRotation="90"/>
    </xf>
    <xf numFmtId="0" fontId="9" fillId="0" borderId="5" xfId="0" applyFont="1" applyBorder="1" applyAlignment="1">
      <alignment horizontal="right" vertical="center" textRotation="90"/>
    </xf>
    <xf numFmtId="0" fontId="9" fillId="0" borderId="0" xfId="0" applyFont="1" applyBorder="1" applyAlignment="1">
      <alignment horizontal="right" vertical="center" textRotation="90"/>
    </xf>
    <xf numFmtId="0" fontId="9" fillId="0" borderId="7" xfId="0" applyFont="1" applyBorder="1" applyAlignment="1">
      <alignment horizontal="right" vertical="center" textRotation="90"/>
    </xf>
    <xf numFmtId="0" fontId="9" fillId="0" borderId="3" xfId="0" applyFont="1" applyBorder="1" applyAlignment="1">
      <alignment horizontal="right" vertical="center" textRotation="90"/>
    </xf>
    <xf numFmtId="0" fontId="9" fillId="0" borderId="1" xfId="0" applyFont="1" applyBorder="1" applyAlignment="1">
      <alignment horizontal="left" vertical="center" textRotation="90"/>
    </xf>
    <xf numFmtId="0" fontId="9" fillId="0" borderId="2" xfId="0" applyFont="1" applyBorder="1" applyAlignment="1">
      <alignment horizontal="left" vertical="center" textRotation="90"/>
    </xf>
    <xf numFmtId="0" fontId="9" fillId="0" borderId="0" xfId="0" applyFont="1" applyBorder="1" applyAlignment="1">
      <alignment horizontal="left" vertical="center" textRotation="90"/>
    </xf>
    <xf numFmtId="0" fontId="9" fillId="0" borderId="6" xfId="0" applyFont="1" applyBorder="1" applyAlignment="1">
      <alignment horizontal="left" vertical="center" textRotation="90"/>
    </xf>
    <xf numFmtId="0" fontId="9" fillId="0" borderId="3" xfId="0" applyFont="1" applyBorder="1" applyAlignment="1">
      <alignment horizontal="left" vertical="center" textRotation="90"/>
    </xf>
    <xf numFmtId="0" fontId="9" fillId="0" borderId="4" xfId="0" applyFont="1" applyBorder="1" applyAlignment="1">
      <alignment horizontal="left" vertical="center" textRotation="90"/>
    </xf>
    <xf numFmtId="0" fontId="2" fillId="0" borderId="9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176" fontId="2" fillId="0" borderId="13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9" fontId="2" fillId="0" borderId="14" xfId="0" applyNumberFormat="1" applyFont="1" applyFill="1" applyBorder="1" applyAlignment="1">
      <alignment horizontal="center" vertical="center"/>
    </xf>
    <xf numFmtId="9" fontId="2" fillId="0" borderId="15" xfId="0" applyNumberFormat="1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horizontal="center" vertical="center" wrapText="1"/>
    </xf>
    <xf numFmtId="0" fontId="18" fillId="3" borderId="15" xfId="0" applyFont="1" applyFill="1" applyBorder="1" applyAlignment="1">
      <alignment horizontal="center" vertical="center"/>
    </xf>
    <xf numFmtId="0" fontId="18" fillId="3" borderId="15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9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textRotation="90"/>
    </xf>
    <xf numFmtId="0" fontId="9" fillId="0" borderId="4" xfId="0" applyFont="1" applyBorder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5" fillId="0" borderId="9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/>
    </xf>
    <xf numFmtId="0" fontId="4" fillId="0" borderId="0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9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3" fillId="0" borderId="5" xfId="0" applyFont="1" applyBorder="1" applyAlignment="1">
      <alignment horizontal="distributed" vertical="center" textRotation="90" wrapText="1"/>
    </xf>
    <xf numFmtId="0" fontId="6" fillId="0" borderId="5" xfId="0" applyFont="1" applyBorder="1" applyAlignment="1">
      <alignment horizontal="distributed" vertical="center" textRotation="90"/>
    </xf>
    <xf numFmtId="0" fontId="6" fillId="0" borderId="7" xfId="0" applyFont="1" applyBorder="1" applyAlignment="1">
      <alignment horizontal="distributed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6" fillId="0" borderId="2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readingOrder="2"/>
    </xf>
    <xf numFmtId="0" fontId="2" fillId="0" borderId="6" xfId="0" applyFont="1" applyBorder="1" applyAlignment="1">
      <alignment horizontal="center" readingOrder="2"/>
    </xf>
    <xf numFmtId="0" fontId="9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7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1" fillId="2" borderId="9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0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6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 textRotation="90"/>
    </xf>
    <xf numFmtId="0" fontId="2" fillId="0" borderId="14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4" fillId="0" borderId="9" xfId="0" applyFont="1" applyBorder="1" applyAlignment="1">
      <alignment horizontal="center" vertical="center" textRotation="90"/>
    </xf>
    <xf numFmtId="0" fontId="6" fillId="0" borderId="0" xfId="0" applyFont="1" applyBorder="1" applyAlignment="1">
      <alignment horizontal="right" readingOrder="2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2" fillId="0" borderId="14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1" fillId="0" borderId="8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/>
    </xf>
    <xf numFmtId="0" fontId="10" fillId="0" borderId="8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/>
    </xf>
    <xf numFmtId="176" fontId="2" fillId="3" borderId="13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8" fillId="0" borderId="13" xfId="0" applyFont="1" applyBorder="1" applyAlignment="1">
      <alignment horizontal="center" wrapText="1"/>
    </xf>
    <xf numFmtId="0" fontId="17" fillId="0" borderId="13" xfId="0" applyFont="1" applyBorder="1" applyAlignment="1">
      <alignment horizontal="center"/>
    </xf>
    <xf numFmtId="0" fontId="17" fillId="3" borderId="13" xfId="0" applyFont="1" applyFill="1" applyBorder="1" applyAlignment="1">
      <alignment horizontal="center" vertical="center"/>
    </xf>
    <xf numFmtId="9" fontId="3" fillId="3" borderId="13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176" fontId="2" fillId="0" borderId="14" xfId="0" applyNumberFormat="1" applyFont="1" applyBorder="1" applyAlignment="1">
      <alignment horizontal="center"/>
    </xf>
    <xf numFmtId="176" fontId="2" fillId="0" borderId="15" xfId="0" applyNumberFormat="1" applyFont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9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76" fontId="2" fillId="3" borderId="13" xfId="0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65314</xdr:colOff>
      <xdr:row>0</xdr:row>
      <xdr:rowOff>0</xdr:rowOff>
    </xdr:from>
    <xdr:to>
      <xdr:col>44</xdr:col>
      <xdr:colOff>65314</xdr:colOff>
      <xdr:row>1</xdr:row>
      <xdr:rowOff>0</xdr:rowOff>
    </xdr:to>
    <xdr:grpSp>
      <xdr:nvGrpSpPr>
        <xdr:cNvPr id="2077" name="Group 155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GrpSpPr>
          <a:grpSpLocks/>
        </xdr:cNvGrpSpPr>
      </xdr:nvGrpSpPr>
      <xdr:grpSpPr bwMode="auto">
        <a:xfrm>
          <a:off x="3384984" y="0"/>
          <a:ext cx="9813234" cy="1159565"/>
          <a:chOff x="1487506" y="0"/>
          <a:chExt cx="3896329" cy="761999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/>
        </xdr:nvSpPr>
        <xdr:spPr>
          <a:xfrm>
            <a:off x="1487506" y="0"/>
            <a:ext cx="3892698" cy="39349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2400" b="1" cap="none" spc="0">
              <a:ln>
                <a:noFill/>
              </a:ln>
              <a:solidFill>
                <a:schemeClr val="tx1"/>
              </a:solidFill>
              <a:effectLst/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SpPr/>
        </xdr:nvSpPr>
        <xdr:spPr>
          <a:xfrm>
            <a:off x="1487506" y="395377"/>
            <a:ext cx="3896329" cy="366622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2400" b="0" cap="none" spc="0">
                <a:ln>
                  <a:noFill/>
                </a:ln>
                <a:solidFill>
                  <a:schemeClr val="tx1"/>
                </a:solidFill>
                <a:effectLst/>
                <a:latin typeface="Times New Roman" pitchFamily="18" charset="0"/>
                <a:cs typeface="Times New Roman" pitchFamily="18" charset="0"/>
              </a:rPr>
              <a:t>Spare Part List</a:t>
            </a:r>
          </a:p>
        </xdr:txBody>
      </xdr:sp>
    </xdr:grpSp>
    <xdr:clientData/>
  </xdr:twoCellAnchor>
  <xdr:twoCellAnchor editAs="oneCell">
    <xdr:from>
      <xdr:col>2</xdr:col>
      <xdr:colOff>145324</xdr:colOff>
      <xdr:row>0</xdr:row>
      <xdr:rowOff>182880</xdr:rowOff>
    </xdr:from>
    <xdr:to>
      <xdr:col>5</xdr:col>
      <xdr:colOff>137159</xdr:colOff>
      <xdr:row>0</xdr:row>
      <xdr:rowOff>960120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564" y="182880"/>
          <a:ext cx="570955" cy="77724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106680</xdr:colOff>
      <xdr:row>0</xdr:row>
      <xdr:rowOff>228600</xdr:rowOff>
    </xdr:from>
    <xdr:to>
      <xdr:col>12</xdr:col>
      <xdr:colOff>160020</xdr:colOff>
      <xdr:row>0</xdr:row>
      <xdr:rowOff>883920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560" y="228600"/>
          <a:ext cx="601980" cy="655320"/>
        </a:xfrm>
        <a:prstGeom prst="rect">
          <a:avLst/>
        </a:prstGeom>
      </xdr:spPr>
    </xdr:pic>
    <xdr:clientData/>
  </xdr:twoCellAnchor>
  <xdr:twoCellAnchor editAs="oneCell">
    <xdr:from>
      <xdr:col>49</xdr:col>
      <xdr:colOff>10886</xdr:colOff>
      <xdr:row>0</xdr:row>
      <xdr:rowOff>91440</xdr:rowOff>
    </xdr:from>
    <xdr:to>
      <xdr:col>52</xdr:col>
      <xdr:colOff>65314</xdr:colOff>
      <xdr:row>0</xdr:row>
      <xdr:rowOff>620486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44600" y="91440"/>
          <a:ext cx="1665514" cy="529046"/>
        </a:xfrm>
        <a:prstGeom prst="rect">
          <a:avLst/>
        </a:prstGeom>
      </xdr:spPr>
    </xdr:pic>
    <xdr:clientData/>
  </xdr:twoCellAnchor>
  <xdr:twoCellAnchor editAs="oneCell">
    <xdr:from>
      <xdr:col>51</xdr:col>
      <xdr:colOff>323850</xdr:colOff>
      <xdr:row>0</xdr:row>
      <xdr:rowOff>581026</xdr:rowOff>
    </xdr:from>
    <xdr:to>
      <xdr:col>52</xdr:col>
      <xdr:colOff>213632</xdr:colOff>
      <xdr:row>0</xdr:row>
      <xdr:rowOff>1095376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4175" y="581026"/>
          <a:ext cx="1118507" cy="514350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114300</xdr:colOff>
      <xdr:row>0</xdr:row>
      <xdr:rowOff>619125</xdr:rowOff>
    </xdr:from>
    <xdr:to>
      <xdr:col>51</xdr:col>
      <xdr:colOff>188743</xdr:colOff>
      <xdr:row>0</xdr:row>
      <xdr:rowOff>1104900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8800" y="619125"/>
          <a:ext cx="960268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68489</xdr:colOff>
      <xdr:row>0</xdr:row>
      <xdr:rowOff>0</xdr:rowOff>
    </xdr:from>
    <xdr:to>
      <xdr:col>44</xdr:col>
      <xdr:colOff>68489</xdr:colOff>
      <xdr:row>1</xdr:row>
      <xdr:rowOff>0</xdr:rowOff>
    </xdr:to>
    <xdr:grpSp>
      <xdr:nvGrpSpPr>
        <xdr:cNvPr id="2" name="Group 155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3415427" y="0"/>
          <a:ext cx="9823939" cy="1160585"/>
          <a:chOff x="1487506" y="0"/>
          <a:chExt cx="3896329" cy="761999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xmlns="" id="{00000000-0008-0000-0100-000003000000}"/>
              </a:ext>
            </a:extLst>
          </xdr:cNvPr>
          <xdr:cNvSpPr/>
        </xdr:nvSpPr>
        <xdr:spPr>
          <a:xfrm>
            <a:off x="1487506" y="0"/>
            <a:ext cx="3892698" cy="39349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2400" b="1" cap="none" spc="0">
              <a:ln>
                <a:noFill/>
              </a:ln>
              <a:solidFill>
                <a:schemeClr val="tx1"/>
              </a:solidFill>
              <a:effectLst/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xmlns="" id="{00000000-0008-0000-0100-000004000000}"/>
              </a:ext>
            </a:extLst>
          </xdr:cNvPr>
          <xdr:cNvSpPr/>
        </xdr:nvSpPr>
        <xdr:spPr>
          <a:xfrm>
            <a:off x="1487506" y="395377"/>
            <a:ext cx="3896329" cy="366622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2400" b="0" cap="none" spc="0">
                <a:ln>
                  <a:noFill/>
                </a:ln>
                <a:solidFill>
                  <a:schemeClr val="tx1"/>
                </a:solidFill>
                <a:effectLst/>
                <a:latin typeface="Times New Roman" pitchFamily="18" charset="0"/>
                <a:cs typeface="Times New Roman" pitchFamily="18" charset="0"/>
              </a:rPr>
              <a:t>Spare Part List</a:t>
            </a:r>
          </a:p>
        </xdr:txBody>
      </xdr:sp>
    </xdr:grpSp>
    <xdr:clientData/>
  </xdr:twoCellAnchor>
  <xdr:twoCellAnchor editAs="oneCell">
    <xdr:from>
      <xdr:col>2</xdr:col>
      <xdr:colOff>145324</xdr:colOff>
      <xdr:row>0</xdr:row>
      <xdr:rowOff>182880</xdr:rowOff>
    </xdr:from>
    <xdr:to>
      <xdr:col>5</xdr:col>
      <xdr:colOff>140334</xdr:colOff>
      <xdr:row>0</xdr:row>
      <xdr:rowOff>963295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849" y="182880"/>
          <a:ext cx="563335" cy="77724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106680</xdr:colOff>
      <xdr:row>0</xdr:row>
      <xdr:rowOff>228600</xdr:rowOff>
    </xdr:from>
    <xdr:to>
      <xdr:col>12</xdr:col>
      <xdr:colOff>163195</xdr:colOff>
      <xdr:row>0</xdr:row>
      <xdr:rowOff>887095</xdr:rowOff>
    </xdr:to>
    <xdr:pic>
      <xdr:nvPicPr>
        <xdr:cNvPr id="6" name="Picture 7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605" y="228600"/>
          <a:ext cx="596265" cy="655320"/>
        </a:xfrm>
        <a:prstGeom prst="rect">
          <a:avLst/>
        </a:prstGeom>
      </xdr:spPr>
    </xdr:pic>
    <xdr:clientData/>
  </xdr:twoCellAnchor>
  <xdr:twoCellAnchor editAs="oneCell">
    <xdr:from>
      <xdr:col>49</xdr:col>
      <xdr:colOff>10886</xdr:colOff>
      <xdr:row>0</xdr:row>
      <xdr:rowOff>91440</xdr:rowOff>
    </xdr:from>
    <xdr:to>
      <xdr:col>52</xdr:col>
      <xdr:colOff>68489</xdr:colOff>
      <xdr:row>0</xdr:row>
      <xdr:rowOff>617311</xdr:rowOff>
    </xdr:to>
    <xdr:pic>
      <xdr:nvPicPr>
        <xdr:cNvPr id="7" name="Picture 8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8311" y="91440"/>
          <a:ext cx="1626053" cy="529046"/>
        </a:xfrm>
        <a:prstGeom prst="rect">
          <a:avLst/>
        </a:prstGeom>
      </xdr:spPr>
    </xdr:pic>
    <xdr:clientData/>
  </xdr:twoCellAnchor>
  <xdr:twoCellAnchor editAs="oneCell">
    <xdr:from>
      <xdr:col>51</xdr:col>
      <xdr:colOff>323850</xdr:colOff>
      <xdr:row>0</xdr:row>
      <xdr:rowOff>581026</xdr:rowOff>
    </xdr:from>
    <xdr:to>
      <xdr:col>52</xdr:col>
      <xdr:colOff>216807</xdr:colOff>
      <xdr:row>0</xdr:row>
      <xdr:rowOff>1092201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4175" y="581026"/>
          <a:ext cx="1118507" cy="514350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114300</xdr:colOff>
      <xdr:row>0</xdr:row>
      <xdr:rowOff>619125</xdr:rowOff>
    </xdr:from>
    <xdr:to>
      <xdr:col>51</xdr:col>
      <xdr:colOff>188743</xdr:colOff>
      <xdr:row>0</xdr:row>
      <xdr:rowOff>1104900</xdr:rowOff>
    </xdr:to>
    <xdr:pic>
      <xdr:nvPicPr>
        <xdr:cNvPr id="9" name="Picture 9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8800" y="619125"/>
          <a:ext cx="960268" cy="485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65314</xdr:colOff>
      <xdr:row>0</xdr:row>
      <xdr:rowOff>0</xdr:rowOff>
    </xdr:from>
    <xdr:to>
      <xdr:col>44</xdr:col>
      <xdr:colOff>74839</xdr:colOff>
      <xdr:row>1</xdr:row>
      <xdr:rowOff>0</xdr:rowOff>
    </xdr:to>
    <xdr:grpSp>
      <xdr:nvGrpSpPr>
        <xdr:cNvPr id="2" name="Group 155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3356685" y="0"/>
          <a:ext cx="9970328" cy="1159565"/>
          <a:chOff x="1487506" y="0"/>
          <a:chExt cx="3896329" cy="761999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xmlns="" id="{00000000-0008-0000-0200-000003000000}"/>
              </a:ext>
            </a:extLst>
          </xdr:cNvPr>
          <xdr:cNvSpPr/>
        </xdr:nvSpPr>
        <xdr:spPr>
          <a:xfrm>
            <a:off x="1487506" y="0"/>
            <a:ext cx="3892698" cy="39349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2400" b="1" cap="none" spc="0">
              <a:ln>
                <a:noFill/>
              </a:ln>
              <a:solidFill>
                <a:schemeClr val="tx1"/>
              </a:solidFill>
              <a:effectLst/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xmlns="" id="{00000000-0008-0000-0200-000004000000}"/>
              </a:ext>
            </a:extLst>
          </xdr:cNvPr>
          <xdr:cNvSpPr/>
        </xdr:nvSpPr>
        <xdr:spPr>
          <a:xfrm>
            <a:off x="1487506" y="395377"/>
            <a:ext cx="3896329" cy="366622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2400" b="0" cap="none" spc="0">
                <a:ln>
                  <a:noFill/>
                </a:ln>
                <a:solidFill>
                  <a:schemeClr val="tx1"/>
                </a:solidFill>
                <a:effectLst/>
                <a:latin typeface="Times New Roman" pitchFamily="18" charset="0"/>
                <a:cs typeface="Times New Roman" pitchFamily="18" charset="0"/>
              </a:rPr>
              <a:t>Spare Part List</a:t>
            </a:r>
          </a:p>
        </xdr:txBody>
      </xdr:sp>
    </xdr:grpSp>
    <xdr:clientData/>
  </xdr:twoCellAnchor>
  <xdr:twoCellAnchor editAs="oneCell">
    <xdr:from>
      <xdr:col>2</xdr:col>
      <xdr:colOff>145324</xdr:colOff>
      <xdr:row>0</xdr:row>
      <xdr:rowOff>182880</xdr:rowOff>
    </xdr:from>
    <xdr:to>
      <xdr:col>5</xdr:col>
      <xdr:colOff>137159</xdr:colOff>
      <xdr:row>0</xdr:row>
      <xdr:rowOff>960120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849" y="182880"/>
          <a:ext cx="563335" cy="77724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106680</xdr:colOff>
      <xdr:row>0</xdr:row>
      <xdr:rowOff>228600</xdr:rowOff>
    </xdr:from>
    <xdr:to>
      <xdr:col>13</xdr:col>
      <xdr:colOff>160020</xdr:colOff>
      <xdr:row>0</xdr:row>
      <xdr:rowOff>883920</xdr:rowOff>
    </xdr:to>
    <xdr:pic>
      <xdr:nvPicPr>
        <xdr:cNvPr id="6" name="Picture 7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605" y="228600"/>
          <a:ext cx="596265" cy="655320"/>
        </a:xfrm>
        <a:prstGeom prst="rect">
          <a:avLst/>
        </a:prstGeom>
      </xdr:spPr>
    </xdr:pic>
    <xdr:clientData/>
  </xdr:twoCellAnchor>
  <xdr:twoCellAnchor editAs="oneCell">
    <xdr:from>
      <xdr:col>50</xdr:col>
      <xdr:colOff>10886</xdr:colOff>
      <xdr:row>0</xdr:row>
      <xdr:rowOff>91440</xdr:rowOff>
    </xdr:from>
    <xdr:to>
      <xdr:col>53</xdr:col>
      <xdr:colOff>65314</xdr:colOff>
      <xdr:row>0</xdr:row>
      <xdr:rowOff>620486</xdr:rowOff>
    </xdr:to>
    <xdr:pic>
      <xdr:nvPicPr>
        <xdr:cNvPr id="7" name="Picture 8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8311" y="91440"/>
          <a:ext cx="1626053" cy="529046"/>
        </a:xfrm>
        <a:prstGeom prst="rect">
          <a:avLst/>
        </a:prstGeom>
      </xdr:spPr>
    </xdr:pic>
    <xdr:clientData/>
  </xdr:twoCellAnchor>
  <xdr:twoCellAnchor editAs="oneCell">
    <xdr:from>
      <xdr:col>52</xdr:col>
      <xdr:colOff>323850</xdr:colOff>
      <xdr:row>0</xdr:row>
      <xdr:rowOff>581026</xdr:rowOff>
    </xdr:from>
    <xdr:to>
      <xdr:col>53</xdr:col>
      <xdr:colOff>213632</xdr:colOff>
      <xdr:row>0</xdr:row>
      <xdr:rowOff>1095376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4175" y="581026"/>
          <a:ext cx="1118507" cy="514350"/>
        </a:xfrm>
        <a:prstGeom prst="rect">
          <a:avLst/>
        </a:prstGeom>
      </xdr:spPr>
    </xdr:pic>
    <xdr:clientData/>
  </xdr:twoCellAnchor>
  <xdr:twoCellAnchor editAs="oneCell">
    <xdr:from>
      <xdr:col>47</xdr:col>
      <xdr:colOff>114300</xdr:colOff>
      <xdr:row>0</xdr:row>
      <xdr:rowOff>619125</xdr:rowOff>
    </xdr:from>
    <xdr:to>
      <xdr:col>52</xdr:col>
      <xdr:colOff>188743</xdr:colOff>
      <xdr:row>0</xdr:row>
      <xdr:rowOff>1104900</xdr:rowOff>
    </xdr:to>
    <xdr:pic>
      <xdr:nvPicPr>
        <xdr:cNvPr id="9" name="Picture 9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8800" y="619125"/>
          <a:ext cx="960268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2"/>
  <sheetViews>
    <sheetView view="pageBreakPreview" topLeftCell="A4" zoomScale="115" zoomScaleNormal="55" zoomScaleSheetLayoutView="115" workbookViewId="0">
      <selection activeCell="F24" sqref="F24"/>
    </sheetView>
  </sheetViews>
  <sheetFormatPr defaultRowHeight="13.2"/>
  <cols>
    <col min="1" max="1" width="3.21875" customWidth="1"/>
    <col min="2" max="4" width="2.77734375" customWidth="1"/>
    <col min="5" max="5" width="3.21875" customWidth="1"/>
    <col min="6" max="18" width="2.77734375" customWidth="1"/>
    <col min="19" max="19" width="4.21875" customWidth="1"/>
    <col min="20" max="21" width="1.77734375" customWidth="1"/>
    <col min="30" max="30" width="4.44140625" customWidth="1"/>
    <col min="31" max="31" width="3.77734375" customWidth="1"/>
    <col min="32" max="34" width="3.21875" customWidth="1"/>
    <col min="35" max="35" width="3.44140625" customWidth="1"/>
    <col min="36" max="36" width="4.21875" customWidth="1"/>
    <col min="37" max="38" width="4.44140625" customWidth="1"/>
    <col min="39" max="39" width="4.21875" customWidth="1"/>
    <col min="40" max="40" width="7.44140625" customWidth="1"/>
    <col min="41" max="41" width="7.21875" customWidth="1"/>
    <col min="42" max="42" width="2.5546875" customWidth="1"/>
    <col min="43" max="44" width="2.77734375" customWidth="1"/>
    <col min="45" max="45" width="2.44140625" customWidth="1"/>
    <col min="46" max="47" width="2.5546875" customWidth="1"/>
    <col min="48" max="48" width="3" customWidth="1"/>
    <col min="49" max="51" width="2.5546875" customWidth="1"/>
    <col min="52" max="52" width="18.44140625" customWidth="1"/>
    <col min="53" max="54" width="3.77734375" customWidth="1"/>
  </cols>
  <sheetData>
    <row r="1" spans="1:54" ht="91.5" customHeight="1">
      <c r="A1" s="262"/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4" t="s">
        <v>92</v>
      </c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34"/>
      <c r="AP1" s="266"/>
      <c r="AQ1" s="266"/>
      <c r="AR1" s="266"/>
      <c r="AS1" s="266"/>
      <c r="AT1" s="266"/>
      <c r="AU1" s="266"/>
      <c r="AV1" s="266"/>
      <c r="AW1" s="266"/>
      <c r="AX1" s="266"/>
      <c r="AY1" s="266"/>
      <c r="AZ1" s="266"/>
      <c r="BA1" s="266"/>
      <c r="BB1" s="267"/>
    </row>
    <row r="2" spans="1:54" ht="12" customHeight="1">
      <c r="A2" s="268">
        <v>21</v>
      </c>
      <c r="B2" s="270" t="s">
        <v>0</v>
      </c>
      <c r="C2" s="271"/>
      <c r="D2" s="271"/>
      <c r="E2" s="271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3"/>
      <c r="S2" s="276" t="s">
        <v>7</v>
      </c>
      <c r="T2" s="290" t="s">
        <v>91</v>
      </c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  <c r="AJ2" s="291"/>
      <c r="AK2" s="109" t="s">
        <v>11</v>
      </c>
      <c r="AL2" s="109"/>
      <c r="AM2" s="109"/>
      <c r="AN2" s="109"/>
      <c r="AO2" s="279"/>
      <c r="AP2" s="281" t="s">
        <v>33</v>
      </c>
      <c r="AQ2" s="282"/>
      <c r="AR2" s="282"/>
      <c r="AS2" s="282"/>
      <c r="AT2" s="285" t="s">
        <v>165</v>
      </c>
      <c r="AU2" s="282"/>
      <c r="AV2" s="282"/>
      <c r="AW2" s="282"/>
      <c r="AX2" s="282"/>
      <c r="AY2" s="282"/>
      <c r="AZ2" s="282"/>
      <c r="BA2" s="282"/>
      <c r="BB2" s="286"/>
    </row>
    <row r="3" spans="1:54" ht="12" customHeight="1">
      <c r="A3" s="269"/>
      <c r="B3" s="277" t="s">
        <v>1</v>
      </c>
      <c r="C3" s="278"/>
      <c r="D3" s="278"/>
      <c r="E3" s="278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5"/>
      <c r="S3" s="208"/>
      <c r="T3" s="288" t="s">
        <v>164</v>
      </c>
      <c r="U3" s="289"/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  <c r="AJ3" s="289"/>
      <c r="AK3" s="113"/>
      <c r="AL3" s="113"/>
      <c r="AM3" s="113"/>
      <c r="AN3" s="113"/>
      <c r="AO3" s="280"/>
      <c r="AP3" s="283"/>
      <c r="AQ3" s="284"/>
      <c r="AR3" s="284"/>
      <c r="AS3" s="284"/>
      <c r="AT3" s="284"/>
      <c r="AU3" s="284"/>
      <c r="AV3" s="284"/>
      <c r="AW3" s="284"/>
      <c r="AX3" s="284"/>
      <c r="AY3" s="284"/>
      <c r="AZ3" s="284"/>
      <c r="BA3" s="284"/>
      <c r="BB3" s="287"/>
    </row>
    <row r="4" spans="1:54" ht="10.5" customHeight="1">
      <c r="A4" s="105">
        <v>1</v>
      </c>
      <c r="B4" s="182" t="s">
        <v>81</v>
      </c>
      <c r="C4" s="185" t="s">
        <v>2</v>
      </c>
      <c r="D4" s="261" t="s">
        <v>67</v>
      </c>
      <c r="E4" s="191" t="s">
        <v>96</v>
      </c>
      <c r="F4" s="255" t="s">
        <v>101</v>
      </c>
      <c r="G4" s="255" t="s">
        <v>102</v>
      </c>
      <c r="H4" s="255" t="s">
        <v>103</v>
      </c>
      <c r="I4" s="255" t="s">
        <v>104</v>
      </c>
      <c r="J4" s="255" t="s">
        <v>110</v>
      </c>
      <c r="K4" s="255"/>
      <c r="L4" s="255"/>
      <c r="M4" s="179"/>
      <c r="N4" s="179"/>
      <c r="O4" s="179"/>
      <c r="P4" s="179"/>
      <c r="Q4" s="179"/>
      <c r="R4" s="179"/>
      <c r="S4" s="208"/>
      <c r="T4" s="47" t="s">
        <v>62</v>
      </c>
      <c r="U4" s="23"/>
      <c r="V4" s="23"/>
      <c r="W4" s="23"/>
      <c r="X4" s="23"/>
      <c r="Y4" s="23"/>
      <c r="Z4" s="23"/>
      <c r="AB4" s="44" t="s">
        <v>89</v>
      </c>
      <c r="AC4" s="23"/>
      <c r="AD4" s="23"/>
      <c r="AE4" s="23"/>
      <c r="AF4" s="23"/>
      <c r="AG4" s="23"/>
      <c r="AH4" s="23"/>
      <c r="AI4" s="23"/>
      <c r="AJ4" s="23"/>
      <c r="AK4" s="23"/>
      <c r="AL4" s="22"/>
      <c r="AM4" s="3"/>
      <c r="AN4" s="3"/>
      <c r="AO4" s="7" t="s">
        <v>9</v>
      </c>
      <c r="AP4" s="78" t="s">
        <v>34</v>
      </c>
      <c r="AQ4" s="79"/>
      <c r="AR4" s="79"/>
      <c r="AS4" s="79"/>
      <c r="AT4" s="79" t="s">
        <v>163</v>
      </c>
      <c r="AU4" s="79"/>
      <c r="AV4" s="79"/>
      <c r="AW4" s="79"/>
      <c r="AX4" s="79"/>
      <c r="AY4" s="79"/>
      <c r="AZ4" s="79"/>
      <c r="BA4" s="79"/>
      <c r="BB4" s="80"/>
    </row>
    <row r="5" spans="1:54" ht="10.5" customHeight="1">
      <c r="A5" s="106"/>
      <c r="B5" s="183"/>
      <c r="C5" s="186"/>
      <c r="D5" s="189"/>
      <c r="E5" s="192"/>
      <c r="F5" s="183"/>
      <c r="G5" s="183"/>
      <c r="H5" s="183"/>
      <c r="I5" s="183"/>
      <c r="J5" s="183"/>
      <c r="K5" s="183"/>
      <c r="L5" s="183"/>
      <c r="M5" s="180"/>
      <c r="N5" s="180"/>
      <c r="O5" s="180"/>
      <c r="P5" s="180"/>
      <c r="Q5" s="180"/>
      <c r="R5" s="180"/>
      <c r="S5" s="208"/>
      <c r="T5" s="9"/>
      <c r="U5" s="9"/>
      <c r="V5" s="9"/>
      <c r="W5" s="9"/>
      <c r="X5" s="256" t="s">
        <v>10</v>
      </c>
      <c r="Y5" s="256"/>
      <c r="Z5" s="256"/>
      <c r="AA5" s="256"/>
      <c r="AB5" s="256"/>
      <c r="AC5" s="256"/>
      <c r="AD5" s="256"/>
      <c r="AH5" s="20"/>
      <c r="AI5" s="20"/>
      <c r="AJ5" s="20"/>
      <c r="AK5" s="20"/>
      <c r="AL5" s="20"/>
      <c r="AM5" s="20"/>
      <c r="AN5" s="33" t="s">
        <v>65</v>
      </c>
      <c r="AO5" s="24"/>
      <c r="AP5" s="86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8"/>
    </row>
    <row r="6" spans="1:54" ht="10.5" customHeight="1">
      <c r="A6" s="106"/>
      <c r="B6" s="183"/>
      <c r="C6" s="186"/>
      <c r="D6" s="189"/>
      <c r="E6" s="192"/>
      <c r="F6" s="183"/>
      <c r="G6" s="183"/>
      <c r="H6" s="183"/>
      <c r="I6" s="183"/>
      <c r="J6" s="183"/>
      <c r="K6" s="183"/>
      <c r="L6" s="183"/>
      <c r="M6" s="180"/>
      <c r="N6" s="180"/>
      <c r="O6" s="180"/>
      <c r="P6" s="180"/>
      <c r="Q6" s="180"/>
      <c r="R6" s="180"/>
      <c r="S6" s="208"/>
      <c r="T6" s="9"/>
      <c r="V6" s="45" t="s">
        <v>86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M6" s="9"/>
      <c r="AN6" s="9"/>
      <c r="AO6" s="10"/>
      <c r="AP6" s="78" t="s">
        <v>35</v>
      </c>
      <c r="AQ6" s="79"/>
      <c r="AR6" s="79"/>
      <c r="AS6" s="79"/>
      <c r="AT6" s="79" t="s">
        <v>98</v>
      </c>
      <c r="AU6" s="79"/>
      <c r="AV6" s="79"/>
      <c r="AW6" s="79"/>
      <c r="AX6" s="79"/>
      <c r="AY6" s="79"/>
      <c r="AZ6" s="79"/>
      <c r="BA6" s="79"/>
      <c r="BB6" s="80"/>
    </row>
    <row r="7" spans="1:54" ht="10.5" customHeight="1">
      <c r="A7" s="106"/>
      <c r="B7" s="183"/>
      <c r="C7" s="186"/>
      <c r="D7" s="189"/>
      <c r="E7" s="192"/>
      <c r="F7" s="183"/>
      <c r="G7" s="183"/>
      <c r="H7" s="183"/>
      <c r="I7" s="183"/>
      <c r="J7" s="183"/>
      <c r="K7" s="183"/>
      <c r="L7" s="183"/>
      <c r="M7" s="180"/>
      <c r="N7" s="180"/>
      <c r="O7" s="180"/>
      <c r="P7" s="180"/>
      <c r="Q7" s="180"/>
      <c r="R7" s="180"/>
      <c r="S7" s="208"/>
      <c r="T7" s="9"/>
      <c r="U7" s="9"/>
      <c r="V7" s="9"/>
      <c r="W7" s="9"/>
      <c r="X7" s="9"/>
      <c r="Y7" s="9"/>
      <c r="Z7" s="9"/>
      <c r="AA7" s="9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33" t="s">
        <v>60</v>
      </c>
      <c r="AO7" s="11"/>
      <c r="AP7" s="86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8"/>
    </row>
    <row r="8" spans="1:54" ht="10.5" customHeight="1">
      <c r="A8" s="106"/>
      <c r="B8" s="183"/>
      <c r="C8" s="186"/>
      <c r="D8" s="189"/>
      <c r="E8" s="192"/>
      <c r="F8" s="183"/>
      <c r="G8" s="183"/>
      <c r="H8" s="183"/>
      <c r="I8" s="183"/>
      <c r="J8" s="183"/>
      <c r="K8" s="183"/>
      <c r="L8" s="183"/>
      <c r="M8" s="180"/>
      <c r="N8" s="180"/>
      <c r="O8" s="180"/>
      <c r="P8" s="180"/>
      <c r="Q8" s="180"/>
      <c r="R8" s="180"/>
      <c r="S8" s="208"/>
      <c r="T8" s="9"/>
      <c r="V8" s="12" t="s">
        <v>12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9"/>
      <c r="AL8" s="9"/>
      <c r="AM8" s="9"/>
      <c r="AN8" s="9"/>
      <c r="AO8" s="10"/>
      <c r="AP8" s="78" t="s">
        <v>97</v>
      </c>
      <c r="AQ8" s="79"/>
      <c r="AR8" s="79"/>
      <c r="AS8" s="79"/>
      <c r="AT8" s="257" t="s">
        <v>99</v>
      </c>
      <c r="AU8" s="257"/>
      <c r="AV8" s="257"/>
      <c r="AW8" s="257"/>
      <c r="AX8" s="257"/>
      <c r="AY8" s="257"/>
      <c r="AZ8" s="257"/>
      <c r="BA8" s="257"/>
      <c r="BB8" s="258"/>
    </row>
    <row r="9" spans="1:54" ht="12" customHeight="1">
      <c r="A9" s="107"/>
      <c r="B9" s="184"/>
      <c r="C9" s="187"/>
      <c r="D9" s="190"/>
      <c r="E9" s="193"/>
      <c r="F9" s="184"/>
      <c r="G9" s="184"/>
      <c r="H9" s="184"/>
      <c r="I9" s="184"/>
      <c r="J9" s="184"/>
      <c r="K9" s="184"/>
      <c r="L9" s="184"/>
      <c r="M9" s="181"/>
      <c r="N9" s="181"/>
      <c r="O9" s="181"/>
      <c r="P9" s="181"/>
      <c r="Q9" s="181"/>
      <c r="R9" s="181"/>
      <c r="S9" s="208"/>
      <c r="T9" s="5"/>
      <c r="U9" s="5"/>
      <c r="V9" s="5"/>
      <c r="W9" s="5"/>
      <c r="X9" s="5"/>
      <c r="Y9" s="5"/>
      <c r="Z9" s="5"/>
      <c r="AA9" s="5"/>
      <c r="AB9" s="5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46" t="s">
        <v>66</v>
      </c>
      <c r="AO9" s="6"/>
      <c r="AP9" s="86"/>
      <c r="AQ9" s="87"/>
      <c r="AR9" s="87"/>
      <c r="AS9" s="87"/>
      <c r="AT9" s="259"/>
      <c r="AU9" s="259"/>
      <c r="AV9" s="259"/>
      <c r="AW9" s="259"/>
      <c r="AX9" s="259"/>
      <c r="AY9" s="259"/>
      <c r="AZ9" s="259"/>
      <c r="BA9" s="259"/>
      <c r="BB9" s="260"/>
    </row>
    <row r="10" spans="1:54" ht="12" customHeight="1">
      <c r="A10" s="105">
        <v>2</v>
      </c>
      <c r="B10" s="182" t="s">
        <v>82</v>
      </c>
      <c r="C10" s="185" t="s">
        <v>3</v>
      </c>
      <c r="D10" s="188" t="s">
        <v>161</v>
      </c>
      <c r="E10" s="191" t="s">
        <v>4</v>
      </c>
      <c r="F10" s="255" t="s">
        <v>100</v>
      </c>
      <c r="G10" s="255" t="s">
        <v>100</v>
      </c>
      <c r="H10" s="255" t="s">
        <v>100</v>
      </c>
      <c r="I10" s="255" t="s">
        <v>100</v>
      </c>
      <c r="J10" s="255" t="s">
        <v>109</v>
      </c>
      <c r="K10" s="255"/>
      <c r="L10" s="255"/>
      <c r="M10" s="179"/>
      <c r="N10" s="179"/>
      <c r="O10" s="179"/>
      <c r="P10" s="179"/>
      <c r="Q10" s="179"/>
      <c r="R10" s="179"/>
      <c r="S10" s="208"/>
      <c r="T10" s="199" t="s">
        <v>13</v>
      </c>
      <c r="U10" s="205" t="s">
        <v>14</v>
      </c>
      <c r="V10" s="37" t="s">
        <v>72</v>
      </c>
      <c r="W10" s="16"/>
      <c r="X10" s="16"/>
      <c r="Y10" s="16"/>
      <c r="Z10" s="16"/>
      <c r="AA10" s="16"/>
      <c r="AB10" s="16"/>
      <c r="AC10" s="16"/>
      <c r="AD10" s="16"/>
      <c r="AE10" s="38" t="s">
        <v>73</v>
      </c>
      <c r="AF10" s="40" t="s">
        <v>75</v>
      </c>
      <c r="AG10" s="16"/>
      <c r="AH10" s="16"/>
      <c r="AI10" s="16"/>
      <c r="AJ10" s="16"/>
      <c r="AK10" s="16"/>
      <c r="AL10" s="16"/>
      <c r="AM10" s="16"/>
      <c r="AN10" s="25"/>
      <c r="AO10" s="39" t="s">
        <v>74</v>
      </c>
      <c r="AP10" s="244" t="s">
        <v>36</v>
      </c>
      <c r="AQ10" s="245"/>
      <c r="AR10" s="245"/>
      <c r="AS10" s="245"/>
      <c r="AT10" s="226" t="s">
        <v>37</v>
      </c>
      <c r="AU10" s="226"/>
      <c r="AV10" s="226"/>
      <c r="AW10" s="226"/>
      <c r="AX10" s="226"/>
      <c r="AY10" s="226"/>
      <c r="AZ10" s="226"/>
      <c r="BA10" s="226"/>
      <c r="BB10" s="227"/>
    </row>
    <row r="11" spans="1:54" ht="12" customHeight="1">
      <c r="A11" s="106"/>
      <c r="B11" s="183"/>
      <c r="C11" s="186"/>
      <c r="D11" s="189"/>
      <c r="E11" s="192"/>
      <c r="F11" s="183"/>
      <c r="G11" s="183"/>
      <c r="H11" s="183"/>
      <c r="I11" s="183"/>
      <c r="J11" s="183"/>
      <c r="K11" s="183"/>
      <c r="L11" s="183"/>
      <c r="M11" s="180"/>
      <c r="N11" s="180"/>
      <c r="O11" s="180"/>
      <c r="P11" s="180"/>
      <c r="Q11" s="180"/>
      <c r="R11" s="180"/>
      <c r="S11" s="208"/>
      <c r="T11" s="200"/>
      <c r="U11" s="206"/>
      <c r="V11" s="42" t="s">
        <v>80</v>
      </c>
      <c r="AE11" s="10"/>
      <c r="AF11" s="228" t="s">
        <v>22</v>
      </c>
      <c r="AG11" s="229"/>
      <c r="AH11" s="229"/>
      <c r="AI11" s="230"/>
      <c r="AJ11" s="231" t="s">
        <v>29</v>
      </c>
      <c r="AK11" s="233" t="s">
        <v>30</v>
      </c>
      <c r="AL11" s="221" t="s">
        <v>31</v>
      </c>
      <c r="AM11" s="218" t="s">
        <v>32</v>
      </c>
      <c r="AN11" s="48"/>
      <c r="AO11" s="35"/>
      <c r="AP11" s="235" t="s">
        <v>38</v>
      </c>
      <c r="AQ11" s="236"/>
      <c r="AR11" s="236" t="s">
        <v>39</v>
      </c>
      <c r="AS11" s="241"/>
      <c r="AT11" s="220" t="s">
        <v>40</v>
      </c>
      <c r="AU11" s="223" t="s">
        <v>41</v>
      </c>
      <c r="AV11" s="217" t="s">
        <v>42</v>
      </c>
      <c r="AW11" s="220" t="s">
        <v>43</v>
      </c>
      <c r="AX11" s="223" t="s">
        <v>44</v>
      </c>
      <c r="AY11" s="217" t="s">
        <v>42</v>
      </c>
      <c r="AZ11" s="26"/>
      <c r="BA11" s="221" t="s">
        <v>48</v>
      </c>
      <c r="BB11" s="218" t="s">
        <v>49</v>
      </c>
    </row>
    <row r="12" spans="1:54" ht="12" customHeight="1">
      <c r="A12" s="106"/>
      <c r="B12" s="183"/>
      <c r="C12" s="186"/>
      <c r="D12" s="189"/>
      <c r="E12" s="192"/>
      <c r="F12" s="183"/>
      <c r="G12" s="183"/>
      <c r="H12" s="183"/>
      <c r="I12" s="183"/>
      <c r="J12" s="183"/>
      <c r="K12" s="183"/>
      <c r="L12" s="183"/>
      <c r="M12" s="180"/>
      <c r="N12" s="180"/>
      <c r="O12" s="180"/>
      <c r="P12" s="180"/>
      <c r="Q12" s="180"/>
      <c r="R12" s="180"/>
      <c r="S12" s="208"/>
      <c r="T12" s="200"/>
      <c r="U12" s="206"/>
      <c r="AE12" s="10"/>
      <c r="AF12" s="228" t="s">
        <v>23</v>
      </c>
      <c r="AG12" s="229"/>
      <c r="AH12" s="229"/>
      <c r="AI12" s="230"/>
      <c r="AJ12" s="231"/>
      <c r="AK12" s="233"/>
      <c r="AL12" s="221"/>
      <c r="AM12" s="218"/>
      <c r="AN12" s="48"/>
      <c r="AO12" s="35"/>
      <c r="AP12" s="237"/>
      <c r="AQ12" s="238"/>
      <c r="AR12" s="238"/>
      <c r="AS12" s="242"/>
      <c r="AT12" s="221"/>
      <c r="AU12" s="224"/>
      <c r="AV12" s="218"/>
      <c r="AW12" s="221"/>
      <c r="AX12" s="224"/>
      <c r="AY12" s="218"/>
      <c r="AZ12" s="27"/>
      <c r="BA12" s="221"/>
      <c r="BB12" s="218"/>
    </row>
    <row r="13" spans="1:54" ht="12" customHeight="1">
      <c r="A13" s="106"/>
      <c r="B13" s="183"/>
      <c r="C13" s="186"/>
      <c r="D13" s="189"/>
      <c r="E13" s="192"/>
      <c r="F13" s="183"/>
      <c r="G13" s="183"/>
      <c r="H13" s="183"/>
      <c r="I13" s="183"/>
      <c r="J13" s="183"/>
      <c r="K13" s="183"/>
      <c r="L13" s="183"/>
      <c r="M13" s="180"/>
      <c r="N13" s="180"/>
      <c r="O13" s="180"/>
      <c r="P13" s="180"/>
      <c r="Q13" s="180"/>
      <c r="R13" s="180"/>
      <c r="S13" s="208" t="s">
        <v>8</v>
      </c>
      <c r="T13" s="200"/>
      <c r="U13" s="206"/>
      <c r="W13" s="1"/>
      <c r="X13" s="1"/>
      <c r="Y13" s="1"/>
      <c r="Z13" s="1"/>
      <c r="AA13" s="1"/>
      <c r="AB13" s="1"/>
      <c r="AC13" s="1"/>
      <c r="AD13" s="1"/>
      <c r="AE13" s="41" t="s">
        <v>79</v>
      </c>
      <c r="AF13" s="246" t="s">
        <v>24</v>
      </c>
      <c r="AG13" s="247"/>
      <c r="AH13" s="247"/>
      <c r="AI13" s="248"/>
      <c r="AJ13" s="231"/>
      <c r="AK13" s="233"/>
      <c r="AL13" s="221"/>
      <c r="AM13" s="218"/>
      <c r="AN13" s="48"/>
      <c r="AO13" s="35"/>
      <c r="AP13" s="237"/>
      <c r="AQ13" s="238"/>
      <c r="AR13" s="238"/>
      <c r="AS13" s="242"/>
      <c r="AT13" s="221"/>
      <c r="AU13" s="224"/>
      <c r="AV13" s="218"/>
      <c r="AW13" s="221"/>
      <c r="AX13" s="224"/>
      <c r="AY13" s="218"/>
      <c r="AZ13" s="27"/>
      <c r="BA13" s="221"/>
      <c r="BB13" s="218"/>
    </row>
    <row r="14" spans="1:54" ht="12" customHeight="1">
      <c r="A14" s="106"/>
      <c r="B14" s="183"/>
      <c r="C14" s="186"/>
      <c r="D14" s="189"/>
      <c r="E14" s="192"/>
      <c r="F14" s="183"/>
      <c r="G14" s="183"/>
      <c r="H14" s="183"/>
      <c r="I14" s="183"/>
      <c r="J14" s="183"/>
      <c r="K14" s="183"/>
      <c r="L14" s="183"/>
      <c r="M14" s="180"/>
      <c r="N14" s="180"/>
      <c r="O14" s="180"/>
      <c r="P14" s="180"/>
      <c r="Q14" s="180"/>
      <c r="R14" s="180"/>
      <c r="S14" s="208"/>
      <c r="T14" s="200"/>
      <c r="U14" s="206"/>
      <c r="AE14" s="6"/>
      <c r="AF14" s="13"/>
      <c r="AG14" s="5"/>
      <c r="AH14" s="5"/>
      <c r="AI14" s="6"/>
      <c r="AJ14" s="231"/>
      <c r="AK14" s="233"/>
      <c r="AL14" s="221"/>
      <c r="AM14" s="218"/>
      <c r="AN14" s="249" t="s">
        <v>93</v>
      </c>
      <c r="AO14" s="250"/>
      <c r="AP14" s="237"/>
      <c r="AQ14" s="238"/>
      <c r="AR14" s="238"/>
      <c r="AS14" s="242"/>
      <c r="AT14" s="221"/>
      <c r="AU14" s="224"/>
      <c r="AV14" s="218"/>
      <c r="AW14" s="221"/>
      <c r="AX14" s="224"/>
      <c r="AY14" s="218"/>
      <c r="AZ14" s="28" t="s">
        <v>45</v>
      </c>
      <c r="BA14" s="221"/>
      <c r="BB14" s="218"/>
    </row>
    <row r="15" spans="1:54" ht="11.25" customHeight="1">
      <c r="A15" s="107"/>
      <c r="B15" s="184"/>
      <c r="C15" s="187"/>
      <c r="D15" s="190"/>
      <c r="E15" s="193"/>
      <c r="F15" s="184"/>
      <c r="G15" s="184"/>
      <c r="H15" s="184"/>
      <c r="I15" s="184"/>
      <c r="J15" s="184"/>
      <c r="K15" s="184"/>
      <c r="L15" s="184"/>
      <c r="M15" s="181"/>
      <c r="N15" s="181"/>
      <c r="O15" s="181"/>
      <c r="P15" s="181"/>
      <c r="Q15" s="181"/>
      <c r="R15" s="181"/>
      <c r="S15" s="208"/>
      <c r="T15" s="200"/>
      <c r="U15" s="206"/>
      <c r="V15" s="37" t="s">
        <v>83</v>
      </c>
      <c r="W15" s="16"/>
      <c r="X15" s="16"/>
      <c r="Y15" s="16"/>
      <c r="Z15" s="16"/>
      <c r="AA15" s="16"/>
      <c r="AB15" s="16"/>
      <c r="AC15" s="16"/>
      <c r="AD15" s="210"/>
      <c r="AE15" s="211"/>
      <c r="AF15" s="199" t="s">
        <v>25</v>
      </c>
      <c r="AG15" s="202" t="s">
        <v>26</v>
      </c>
      <c r="AH15" s="199" t="s">
        <v>27</v>
      </c>
      <c r="AI15" s="202" t="s">
        <v>28</v>
      </c>
      <c r="AJ15" s="231"/>
      <c r="AK15" s="233"/>
      <c r="AL15" s="221"/>
      <c r="AM15" s="218"/>
      <c r="AN15" s="249"/>
      <c r="AO15" s="250"/>
      <c r="AP15" s="237"/>
      <c r="AQ15" s="238"/>
      <c r="AR15" s="238"/>
      <c r="AS15" s="242"/>
      <c r="AT15" s="221"/>
      <c r="AU15" s="224"/>
      <c r="AV15" s="218"/>
      <c r="AW15" s="221"/>
      <c r="AX15" s="224"/>
      <c r="AY15" s="218"/>
      <c r="AZ15" s="28" t="s">
        <v>46</v>
      </c>
      <c r="BA15" s="221"/>
      <c r="BB15" s="218"/>
    </row>
    <row r="16" spans="1:54" ht="13.5" customHeight="1">
      <c r="A16" s="105">
        <v>3</v>
      </c>
      <c r="B16" s="182" t="s">
        <v>90</v>
      </c>
      <c r="C16" s="185" t="s">
        <v>5</v>
      </c>
      <c r="D16" s="188" t="s">
        <v>161</v>
      </c>
      <c r="E16" s="191" t="s">
        <v>6</v>
      </c>
      <c r="F16" s="176" t="s">
        <v>168</v>
      </c>
      <c r="G16" s="176" t="s">
        <v>187</v>
      </c>
      <c r="H16" s="176" t="s">
        <v>168</v>
      </c>
      <c r="I16" s="176" t="s">
        <v>168</v>
      </c>
      <c r="J16" s="176" t="s">
        <v>187</v>
      </c>
      <c r="K16" s="179"/>
      <c r="L16" s="179"/>
      <c r="M16" s="179"/>
      <c r="N16" s="179"/>
      <c r="O16" s="179"/>
      <c r="P16" s="179"/>
      <c r="Q16" s="179"/>
      <c r="R16" s="179"/>
      <c r="S16" s="208"/>
      <c r="T16" s="200"/>
      <c r="U16" s="206"/>
      <c r="V16" s="15" t="s">
        <v>15</v>
      </c>
      <c r="W16" s="9"/>
      <c r="X16" s="9"/>
      <c r="Y16" s="11" t="s">
        <v>16</v>
      </c>
      <c r="Z16" s="17"/>
      <c r="AA16" s="4"/>
      <c r="AB16" s="215" t="s">
        <v>77</v>
      </c>
      <c r="AC16" s="216"/>
      <c r="AD16" s="196" t="s">
        <v>88</v>
      </c>
      <c r="AE16" s="174" t="s">
        <v>64</v>
      </c>
      <c r="AF16" s="200"/>
      <c r="AG16" s="203"/>
      <c r="AH16" s="200"/>
      <c r="AI16" s="203"/>
      <c r="AJ16" s="231"/>
      <c r="AK16" s="233"/>
      <c r="AL16" s="221"/>
      <c r="AM16" s="218"/>
      <c r="AN16" s="251" t="s">
        <v>63</v>
      </c>
      <c r="AO16" s="252"/>
      <c r="AP16" s="237"/>
      <c r="AQ16" s="238"/>
      <c r="AR16" s="238"/>
      <c r="AS16" s="242"/>
      <c r="AT16" s="221"/>
      <c r="AU16" s="224"/>
      <c r="AV16" s="218"/>
      <c r="AW16" s="221"/>
      <c r="AX16" s="224"/>
      <c r="AY16" s="218"/>
      <c r="AZ16" s="28" t="s">
        <v>47</v>
      </c>
      <c r="BA16" s="221"/>
      <c r="BB16" s="218"/>
    </row>
    <row r="17" spans="1:56">
      <c r="A17" s="106"/>
      <c r="B17" s="183"/>
      <c r="C17" s="186"/>
      <c r="D17" s="189"/>
      <c r="E17" s="192"/>
      <c r="F17" s="177"/>
      <c r="G17" s="177"/>
      <c r="H17" s="177"/>
      <c r="I17" s="177"/>
      <c r="J17" s="177"/>
      <c r="K17" s="180"/>
      <c r="L17" s="180"/>
      <c r="M17" s="180"/>
      <c r="N17" s="180"/>
      <c r="O17" s="180"/>
      <c r="P17" s="180"/>
      <c r="Q17" s="180"/>
      <c r="R17" s="180"/>
      <c r="S17" s="208"/>
      <c r="T17" s="200"/>
      <c r="U17" s="206"/>
      <c r="V17" s="14" t="s">
        <v>17</v>
      </c>
      <c r="W17" s="9"/>
      <c r="X17" s="9"/>
      <c r="Y17" s="11" t="s">
        <v>18</v>
      </c>
      <c r="Z17" s="8"/>
      <c r="AA17" s="10"/>
      <c r="AB17" s="194" t="s">
        <v>78</v>
      </c>
      <c r="AC17" s="195"/>
      <c r="AD17" s="197"/>
      <c r="AE17" s="174"/>
      <c r="AF17" s="200"/>
      <c r="AG17" s="203"/>
      <c r="AH17" s="200"/>
      <c r="AI17" s="203"/>
      <c r="AJ17" s="231"/>
      <c r="AK17" s="233"/>
      <c r="AL17" s="221"/>
      <c r="AM17" s="218"/>
      <c r="AN17" s="253"/>
      <c r="AO17" s="254"/>
      <c r="AP17" s="237"/>
      <c r="AQ17" s="238"/>
      <c r="AR17" s="238"/>
      <c r="AS17" s="242"/>
      <c r="AT17" s="221"/>
      <c r="AU17" s="224"/>
      <c r="AV17" s="218"/>
      <c r="AW17" s="221"/>
      <c r="AX17" s="224"/>
      <c r="AY17" s="218"/>
      <c r="AZ17" s="43" t="s">
        <v>85</v>
      </c>
      <c r="BA17" s="221"/>
      <c r="BB17" s="218"/>
    </row>
    <row r="18" spans="1:56">
      <c r="A18" s="106"/>
      <c r="B18" s="183"/>
      <c r="C18" s="186"/>
      <c r="D18" s="189"/>
      <c r="E18" s="192"/>
      <c r="F18" s="177"/>
      <c r="G18" s="177"/>
      <c r="H18" s="177"/>
      <c r="I18" s="177"/>
      <c r="J18" s="177"/>
      <c r="K18" s="180"/>
      <c r="L18" s="180"/>
      <c r="M18" s="180"/>
      <c r="N18" s="180"/>
      <c r="O18" s="180"/>
      <c r="P18" s="180"/>
      <c r="Q18" s="180"/>
      <c r="R18" s="180"/>
      <c r="S18" s="208"/>
      <c r="T18" s="200"/>
      <c r="U18" s="206"/>
      <c r="V18" s="14" t="s">
        <v>19</v>
      </c>
      <c r="W18" s="9"/>
      <c r="X18" s="9"/>
      <c r="Y18" s="10"/>
      <c r="Z18" s="194" t="s">
        <v>76</v>
      </c>
      <c r="AA18" s="195"/>
      <c r="AB18" s="212" t="s">
        <v>21</v>
      </c>
      <c r="AC18" s="195"/>
      <c r="AD18" s="197"/>
      <c r="AE18" s="174"/>
      <c r="AF18" s="200"/>
      <c r="AG18" s="203"/>
      <c r="AH18" s="200"/>
      <c r="AI18" s="203"/>
      <c r="AJ18" s="231"/>
      <c r="AK18" s="233"/>
      <c r="AL18" s="221"/>
      <c r="AM18" s="218"/>
      <c r="AN18" s="48"/>
      <c r="AO18" s="35"/>
      <c r="AP18" s="237"/>
      <c r="AQ18" s="238"/>
      <c r="AR18" s="238"/>
      <c r="AS18" s="242"/>
      <c r="AT18" s="221"/>
      <c r="AU18" s="224"/>
      <c r="AV18" s="218"/>
      <c r="AW18" s="221"/>
      <c r="AX18" s="224"/>
      <c r="AY18" s="218"/>
      <c r="AZ18" s="27"/>
      <c r="BA18" s="221"/>
      <c r="BB18" s="218"/>
    </row>
    <row r="19" spans="1:56">
      <c r="A19" s="106"/>
      <c r="B19" s="183"/>
      <c r="C19" s="186"/>
      <c r="D19" s="189"/>
      <c r="E19" s="192"/>
      <c r="F19" s="177"/>
      <c r="G19" s="177"/>
      <c r="H19" s="177"/>
      <c r="I19" s="177"/>
      <c r="J19" s="177"/>
      <c r="K19" s="180"/>
      <c r="L19" s="180"/>
      <c r="M19" s="180"/>
      <c r="N19" s="180"/>
      <c r="O19" s="180"/>
      <c r="P19" s="180"/>
      <c r="Q19" s="180"/>
      <c r="R19" s="180"/>
      <c r="S19" s="208"/>
      <c r="T19" s="200"/>
      <c r="U19" s="206"/>
      <c r="V19" s="8"/>
      <c r="W19" s="9"/>
      <c r="X19" s="9"/>
      <c r="Y19" s="11" t="s">
        <v>20</v>
      </c>
      <c r="Z19" s="194" t="s">
        <v>69</v>
      </c>
      <c r="AA19" s="195"/>
      <c r="AB19" s="212" t="s">
        <v>61</v>
      </c>
      <c r="AC19" s="195"/>
      <c r="AD19" s="197"/>
      <c r="AE19" s="174"/>
      <c r="AF19" s="200"/>
      <c r="AG19" s="203"/>
      <c r="AH19" s="200"/>
      <c r="AI19" s="203"/>
      <c r="AJ19" s="231"/>
      <c r="AK19" s="233"/>
      <c r="AL19" s="221"/>
      <c r="AM19" s="218"/>
      <c r="AN19" s="48"/>
      <c r="AO19" s="35"/>
      <c r="AP19" s="237"/>
      <c r="AQ19" s="238"/>
      <c r="AR19" s="238"/>
      <c r="AS19" s="242"/>
      <c r="AT19" s="221"/>
      <c r="AU19" s="224"/>
      <c r="AV19" s="218"/>
      <c r="AW19" s="221"/>
      <c r="AX19" s="224"/>
      <c r="AY19" s="218"/>
      <c r="AZ19" s="27"/>
      <c r="BA19" s="221"/>
      <c r="BB19" s="218"/>
    </row>
    <row r="20" spans="1:56">
      <c r="A20" s="106"/>
      <c r="B20" s="183"/>
      <c r="C20" s="186"/>
      <c r="D20" s="189"/>
      <c r="E20" s="192"/>
      <c r="F20" s="177"/>
      <c r="G20" s="177"/>
      <c r="H20" s="177"/>
      <c r="I20" s="177"/>
      <c r="J20" s="177"/>
      <c r="K20" s="180"/>
      <c r="L20" s="180"/>
      <c r="M20" s="180"/>
      <c r="N20" s="180"/>
      <c r="O20" s="180"/>
      <c r="P20" s="180"/>
      <c r="Q20" s="180"/>
      <c r="R20" s="180"/>
      <c r="S20" s="208"/>
      <c r="T20" s="200"/>
      <c r="U20" s="206"/>
      <c r="V20" s="8"/>
      <c r="W20" s="9"/>
      <c r="X20" s="9"/>
      <c r="Y20" s="10"/>
      <c r="Z20" s="8"/>
      <c r="AA20" s="10"/>
      <c r="AB20" s="213" t="s">
        <v>68</v>
      </c>
      <c r="AC20" s="214"/>
      <c r="AD20" s="197"/>
      <c r="AE20" s="174"/>
      <c r="AF20" s="200"/>
      <c r="AG20" s="203"/>
      <c r="AH20" s="200"/>
      <c r="AI20" s="203"/>
      <c r="AJ20" s="231"/>
      <c r="AK20" s="233"/>
      <c r="AL20" s="221"/>
      <c r="AM20" s="218"/>
      <c r="AN20" s="50"/>
      <c r="AO20" s="35"/>
      <c r="AP20" s="237"/>
      <c r="AQ20" s="238"/>
      <c r="AR20" s="238"/>
      <c r="AS20" s="242"/>
      <c r="AT20" s="221"/>
      <c r="AU20" s="224"/>
      <c r="AV20" s="218"/>
      <c r="AW20" s="221"/>
      <c r="AX20" s="224"/>
      <c r="AY20" s="218"/>
      <c r="AZ20" s="27"/>
      <c r="BA20" s="221"/>
      <c r="BB20" s="218"/>
    </row>
    <row r="21" spans="1:56" ht="24" customHeight="1">
      <c r="A21" s="107"/>
      <c r="B21" s="184"/>
      <c r="C21" s="187"/>
      <c r="D21" s="190"/>
      <c r="E21" s="193"/>
      <c r="F21" s="178"/>
      <c r="G21" s="178"/>
      <c r="H21" s="178"/>
      <c r="I21" s="178"/>
      <c r="J21" s="178"/>
      <c r="K21" s="181"/>
      <c r="L21" s="181"/>
      <c r="M21" s="181"/>
      <c r="N21" s="181"/>
      <c r="O21" s="181"/>
      <c r="P21" s="181"/>
      <c r="Q21" s="181"/>
      <c r="R21" s="181"/>
      <c r="S21" s="209"/>
      <c r="T21" s="201"/>
      <c r="U21" s="207"/>
      <c r="V21" s="13"/>
      <c r="W21" s="5"/>
      <c r="X21" s="5"/>
      <c r="Y21" s="6"/>
      <c r="Z21" s="13"/>
      <c r="AA21" s="6"/>
      <c r="AB21" s="18"/>
      <c r="AC21" s="19"/>
      <c r="AD21" s="198"/>
      <c r="AE21" s="175"/>
      <c r="AF21" s="201"/>
      <c r="AG21" s="204"/>
      <c r="AH21" s="201"/>
      <c r="AI21" s="204"/>
      <c r="AJ21" s="232"/>
      <c r="AK21" s="234"/>
      <c r="AL21" s="222"/>
      <c r="AM21" s="219"/>
      <c r="AN21" s="49"/>
      <c r="AO21" s="36"/>
      <c r="AP21" s="239"/>
      <c r="AQ21" s="240"/>
      <c r="AR21" s="240"/>
      <c r="AS21" s="243"/>
      <c r="AT21" s="222"/>
      <c r="AU21" s="225"/>
      <c r="AV21" s="219"/>
      <c r="AW21" s="222"/>
      <c r="AX21" s="225"/>
      <c r="AY21" s="219"/>
      <c r="AZ21" s="29"/>
      <c r="BA21" s="222"/>
      <c r="BB21" s="219"/>
    </row>
    <row r="22" spans="1:56" ht="15" customHeight="1">
      <c r="A22" s="125">
        <v>4</v>
      </c>
      <c r="B22" s="125" t="s">
        <v>50</v>
      </c>
      <c r="C22" s="125"/>
      <c r="D22" s="125"/>
      <c r="E22" s="125"/>
      <c r="F22" s="168">
        <v>2</v>
      </c>
      <c r="G22" s="168">
        <v>2</v>
      </c>
      <c r="H22" s="168">
        <v>2</v>
      </c>
      <c r="I22" s="168">
        <v>2</v>
      </c>
      <c r="J22" s="168">
        <v>1</v>
      </c>
      <c r="K22" s="168"/>
      <c r="L22" s="168"/>
      <c r="M22" s="168"/>
      <c r="N22" s="168"/>
      <c r="O22" s="168"/>
      <c r="P22" s="168"/>
      <c r="Q22" s="168"/>
      <c r="R22" s="125"/>
      <c r="S22" s="125" t="s">
        <v>52</v>
      </c>
      <c r="T22" s="168">
        <v>7</v>
      </c>
      <c r="U22" s="171"/>
      <c r="V22" s="167">
        <v>8</v>
      </c>
      <c r="W22" s="167"/>
      <c r="X22" s="167"/>
      <c r="Y22" s="167"/>
      <c r="Z22" s="167">
        <v>9</v>
      </c>
      <c r="AA22" s="167"/>
      <c r="AB22" s="167">
        <v>10</v>
      </c>
      <c r="AC22" s="167"/>
      <c r="AD22" s="167">
        <v>11</v>
      </c>
      <c r="AE22" s="167"/>
      <c r="AF22" s="167">
        <v>12</v>
      </c>
      <c r="AG22" s="167"/>
      <c r="AH22" s="167">
        <v>13</v>
      </c>
      <c r="AI22" s="167"/>
      <c r="AJ22" s="73">
        <v>14</v>
      </c>
      <c r="AK22" s="73"/>
      <c r="AL22" s="167">
        <v>15</v>
      </c>
      <c r="AM22" s="167"/>
      <c r="AN22" s="170">
        <v>16</v>
      </c>
      <c r="AO22" s="170"/>
      <c r="AP22" s="161">
        <v>17</v>
      </c>
      <c r="AQ22" s="162"/>
      <c r="AR22" s="162"/>
      <c r="AS22" s="163"/>
      <c r="AT22" s="167">
        <v>18</v>
      </c>
      <c r="AU22" s="167"/>
      <c r="AV22" s="167"/>
      <c r="AW22" s="167">
        <v>19</v>
      </c>
      <c r="AX22" s="167"/>
      <c r="AY22" s="167"/>
      <c r="AZ22" s="167">
        <v>20</v>
      </c>
      <c r="BA22" s="167">
        <v>22</v>
      </c>
      <c r="BB22" s="167"/>
    </row>
    <row r="23" spans="1:56" ht="15" customHeight="1">
      <c r="A23" s="127"/>
      <c r="B23" s="127" t="s">
        <v>51</v>
      </c>
      <c r="C23" s="127"/>
      <c r="D23" s="127"/>
      <c r="E23" s="127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26"/>
      <c r="S23" s="126"/>
      <c r="T23" s="172"/>
      <c r="U23" s="173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73"/>
      <c r="AK23" s="73"/>
      <c r="AL23" s="167"/>
      <c r="AM23" s="167"/>
      <c r="AN23" s="170"/>
      <c r="AO23" s="170"/>
      <c r="AP23" s="164"/>
      <c r="AQ23" s="165"/>
      <c r="AR23" s="165"/>
      <c r="AS23" s="166"/>
      <c r="AT23" s="167"/>
      <c r="AU23" s="167"/>
      <c r="AV23" s="167"/>
      <c r="AW23" s="167"/>
      <c r="AX23" s="167"/>
      <c r="AY23" s="167"/>
      <c r="AZ23" s="167"/>
      <c r="BA23" s="167"/>
      <c r="BB23" s="167"/>
    </row>
    <row r="24" spans="1:56">
      <c r="A24" s="125">
        <v>5</v>
      </c>
      <c r="B24" s="128" t="s">
        <v>84</v>
      </c>
      <c r="C24" s="129"/>
      <c r="D24" s="134" t="s">
        <v>53</v>
      </c>
      <c r="E24" s="135"/>
      <c r="F24" s="68">
        <v>4</v>
      </c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 t="s">
        <v>106</v>
      </c>
      <c r="T24" s="140">
        <f>F24*F22</f>
        <v>8</v>
      </c>
      <c r="U24" s="141"/>
      <c r="V24" s="149" t="s">
        <v>107</v>
      </c>
      <c r="W24" s="149"/>
      <c r="X24" s="149"/>
      <c r="Y24" s="149"/>
      <c r="Z24" s="145" t="s">
        <v>192</v>
      </c>
      <c r="AA24" s="145"/>
      <c r="AB24" s="100" t="s">
        <v>188</v>
      </c>
      <c r="AC24" s="100"/>
      <c r="AD24" s="100" t="s">
        <v>201</v>
      </c>
      <c r="AE24" s="100"/>
      <c r="AF24" s="148">
        <f>AL24</f>
        <v>8</v>
      </c>
      <c r="AG24" s="149"/>
      <c r="AH24" s="149"/>
      <c r="AI24" s="149"/>
      <c r="AJ24" s="159">
        <v>1</v>
      </c>
      <c r="AK24" s="160"/>
      <c r="AL24" s="148">
        <f>T24</f>
        <v>8</v>
      </c>
      <c r="AM24" s="148"/>
      <c r="AN24" s="121"/>
      <c r="AO24" s="121"/>
      <c r="AP24" s="122"/>
      <c r="AQ24" s="123"/>
      <c r="AR24" s="123"/>
      <c r="AS24" s="124"/>
      <c r="AT24" s="100"/>
      <c r="AU24" s="100"/>
      <c r="AV24" s="100"/>
      <c r="AW24" s="100"/>
      <c r="AX24" s="100"/>
      <c r="AY24" s="100"/>
      <c r="AZ24" s="31"/>
      <c r="BA24" s="100"/>
      <c r="BB24" s="100"/>
      <c r="BC24" s="72">
        <v>1</v>
      </c>
      <c r="BD24" s="73"/>
    </row>
    <row r="25" spans="1:56">
      <c r="A25" s="126"/>
      <c r="B25" s="130"/>
      <c r="C25" s="131"/>
      <c r="D25" s="136"/>
      <c r="E25" s="137"/>
      <c r="F25" s="68">
        <v>40</v>
      </c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 t="s">
        <v>106</v>
      </c>
      <c r="T25" s="140">
        <f>F25*F22</f>
        <v>80</v>
      </c>
      <c r="U25" s="141"/>
      <c r="V25" s="149" t="s">
        <v>108</v>
      </c>
      <c r="W25" s="149"/>
      <c r="X25" s="149"/>
      <c r="Y25" s="149"/>
      <c r="Z25" s="145" t="s">
        <v>192</v>
      </c>
      <c r="AA25" s="145"/>
      <c r="AB25" s="100" t="s">
        <v>189</v>
      </c>
      <c r="AC25" s="100"/>
      <c r="AD25" s="100" t="s">
        <v>201</v>
      </c>
      <c r="AE25" s="100"/>
      <c r="AF25" s="148">
        <f t="shared" ref="AF25:AF49" si="0">AL25</f>
        <v>4</v>
      </c>
      <c r="AG25" s="149"/>
      <c r="AH25" s="149"/>
      <c r="AI25" s="149"/>
      <c r="AJ25" s="157" t="s">
        <v>166</v>
      </c>
      <c r="AK25" s="158"/>
      <c r="AL25" s="148">
        <f>T25*0.05</f>
        <v>4</v>
      </c>
      <c r="AM25" s="148"/>
      <c r="AN25" s="121"/>
      <c r="AO25" s="121"/>
      <c r="AP25" s="122"/>
      <c r="AQ25" s="123"/>
      <c r="AR25" s="123"/>
      <c r="AS25" s="124"/>
      <c r="AT25" s="100"/>
      <c r="AU25" s="100"/>
      <c r="AV25" s="100"/>
      <c r="AW25" s="100"/>
      <c r="AX25" s="100"/>
      <c r="AY25" s="100"/>
      <c r="AZ25" s="31"/>
      <c r="BA25" s="100"/>
      <c r="BB25" s="100"/>
      <c r="BC25" s="74" t="s">
        <v>166</v>
      </c>
      <c r="BD25" s="75"/>
    </row>
    <row r="26" spans="1:56">
      <c r="A26" s="126"/>
      <c r="B26" s="130"/>
      <c r="C26" s="131"/>
      <c r="D26" s="136"/>
      <c r="E26" s="137"/>
      <c r="F26" s="68"/>
      <c r="G26" s="68">
        <v>4</v>
      </c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 t="s">
        <v>106</v>
      </c>
      <c r="T26" s="140">
        <f>G26*G22</f>
        <v>8</v>
      </c>
      <c r="U26" s="141"/>
      <c r="V26" s="149" t="s">
        <v>107</v>
      </c>
      <c r="W26" s="149"/>
      <c r="X26" s="149"/>
      <c r="Y26" s="149"/>
      <c r="Z26" s="145" t="s">
        <v>193</v>
      </c>
      <c r="AA26" s="145"/>
      <c r="AB26" s="100" t="s">
        <v>168</v>
      </c>
      <c r="AC26" s="100"/>
      <c r="AD26" s="100" t="s">
        <v>168</v>
      </c>
      <c r="AE26" s="100"/>
      <c r="AF26" s="148">
        <f t="shared" si="0"/>
        <v>8</v>
      </c>
      <c r="AG26" s="149"/>
      <c r="AH26" s="149"/>
      <c r="AI26" s="149"/>
      <c r="AJ26" s="159">
        <v>1</v>
      </c>
      <c r="AK26" s="160"/>
      <c r="AL26" s="148">
        <f>T26</f>
        <v>8</v>
      </c>
      <c r="AM26" s="148"/>
      <c r="AN26" s="121"/>
      <c r="AO26" s="121"/>
      <c r="AP26" s="122"/>
      <c r="AQ26" s="123"/>
      <c r="AR26" s="123"/>
      <c r="AS26" s="124"/>
      <c r="AT26" s="100"/>
      <c r="AU26" s="100"/>
      <c r="AV26" s="100"/>
      <c r="AW26" s="100"/>
      <c r="AX26" s="100"/>
      <c r="AY26" s="100"/>
      <c r="AZ26" s="31"/>
      <c r="BA26" s="100"/>
      <c r="BB26" s="100"/>
      <c r="BC26" s="72">
        <v>1</v>
      </c>
      <c r="BD26" s="73"/>
    </row>
    <row r="27" spans="1:56">
      <c r="A27" s="126"/>
      <c r="B27" s="130"/>
      <c r="C27" s="131"/>
      <c r="D27" s="136"/>
      <c r="E27" s="137"/>
      <c r="F27" s="68"/>
      <c r="G27" s="68">
        <v>40</v>
      </c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 t="s">
        <v>106</v>
      </c>
      <c r="T27" s="140">
        <f>G27*G22</f>
        <v>80</v>
      </c>
      <c r="U27" s="141"/>
      <c r="V27" s="149" t="s">
        <v>108</v>
      </c>
      <c r="W27" s="149"/>
      <c r="X27" s="149"/>
      <c r="Y27" s="149"/>
      <c r="Z27" s="145" t="s">
        <v>193</v>
      </c>
      <c r="AA27" s="145"/>
      <c r="AB27" s="100" t="s">
        <v>190</v>
      </c>
      <c r="AC27" s="100"/>
      <c r="AD27" s="100" t="s">
        <v>210</v>
      </c>
      <c r="AE27" s="100"/>
      <c r="AF27" s="148">
        <f t="shared" si="0"/>
        <v>4</v>
      </c>
      <c r="AG27" s="149"/>
      <c r="AH27" s="149"/>
      <c r="AI27" s="149"/>
      <c r="AJ27" s="157" t="s">
        <v>166</v>
      </c>
      <c r="AK27" s="158"/>
      <c r="AL27" s="148">
        <f>T27*0.05</f>
        <v>4</v>
      </c>
      <c r="AM27" s="148"/>
      <c r="AN27" s="121"/>
      <c r="AO27" s="121"/>
      <c r="AP27" s="122"/>
      <c r="AQ27" s="123"/>
      <c r="AR27" s="123"/>
      <c r="AS27" s="124"/>
      <c r="AT27" s="100"/>
      <c r="AU27" s="100"/>
      <c r="AV27" s="100"/>
      <c r="AW27" s="100"/>
      <c r="AX27" s="100"/>
      <c r="AY27" s="100"/>
      <c r="AZ27" s="31"/>
      <c r="BA27" s="100"/>
      <c r="BB27" s="100"/>
      <c r="BC27" s="74" t="s">
        <v>166</v>
      </c>
      <c r="BD27" s="75"/>
    </row>
    <row r="28" spans="1:56">
      <c r="A28" s="126"/>
      <c r="B28" s="130"/>
      <c r="C28" s="131"/>
      <c r="D28" s="136"/>
      <c r="E28" s="137"/>
      <c r="F28" s="68"/>
      <c r="G28" s="68"/>
      <c r="H28" s="68">
        <v>4</v>
      </c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 t="s">
        <v>106</v>
      </c>
      <c r="T28" s="140">
        <f>H28*H22</f>
        <v>8</v>
      </c>
      <c r="U28" s="141"/>
      <c r="V28" s="149" t="s">
        <v>107</v>
      </c>
      <c r="W28" s="149"/>
      <c r="X28" s="149"/>
      <c r="Y28" s="149"/>
      <c r="Z28" s="145" t="s">
        <v>194</v>
      </c>
      <c r="AA28" s="145"/>
      <c r="AB28" s="100" t="s">
        <v>168</v>
      </c>
      <c r="AC28" s="100"/>
      <c r="AD28" s="100" t="s">
        <v>168</v>
      </c>
      <c r="AE28" s="100"/>
      <c r="AF28" s="148">
        <f t="shared" si="0"/>
        <v>8</v>
      </c>
      <c r="AG28" s="149"/>
      <c r="AH28" s="149"/>
      <c r="AI28" s="149"/>
      <c r="AJ28" s="159">
        <v>1</v>
      </c>
      <c r="AK28" s="160"/>
      <c r="AL28" s="148">
        <f>T28</f>
        <v>8</v>
      </c>
      <c r="AM28" s="148"/>
      <c r="AN28" s="121"/>
      <c r="AO28" s="121"/>
      <c r="AP28" s="122"/>
      <c r="AQ28" s="123"/>
      <c r="AR28" s="123"/>
      <c r="AS28" s="124"/>
      <c r="AT28" s="100"/>
      <c r="AU28" s="100"/>
      <c r="AV28" s="100"/>
      <c r="AW28" s="100"/>
      <c r="AX28" s="100"/>
      <c r="AY28" s="100"/>
      <c r="AZ28" s="31"/>
      <c r="BA28" s="100"/>
      <c r="BB28" s="100"/>
      <c r="BC28" s="72">
        <v>1</v>
      </c>
      <c r="BD28" s="73"/>
    </row>
    <row r="29" spans="1:56">
      <c r="A29" s="126"/>
      <c r="B29" s="130"/>
      <c r="C29" s="131"/>
      <c r="D29" s="136"/>
      <c r="E29" s="137"/>
      <c r="F29" s="68"/>
      <c r="G29" s="68"/>
      <c r="H29" s="68">
        <v>40</v>
      </c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 t="s">
        <v>106</v>
      </c>
      <c r="T29" s="140">
        <f>H29*H22</f>
        <v>80</v>
      </c>
      <c r="U29" s="141"/>
      <c r="V29" s="149" t="s">
        <v>108</v>
      </c>
      <c r="W29" s="149"/>
      <c r="X29" s="149"/>
      <c r="Y29" s="149"/>
      <c r="Z29" s="145" t="s">
        <v>194</v>
      </c>
      <c r="AA29" s="145"/>
      <c r="AB29" s="100" t="s">
        <v>189</v>
      </c>
      <c r="AC29" s="100"/>
      <c r="AD29" s="100" t="s">
        <v>168</v>
      </c>
      <c r="AE29" s="100"/>
      <c r="AF29" s="148">
        <f t="shared" si="0"/>
        <v>4</v>
      </c>
      <c r="AG29" s="149"/>
      <c r="AH29" s="149"/>
      <c r="AI29" s="149"/>
      <c r="AJ29" s="157" t="s">
        <v>167</v>
      </c>
      <c r="AK29" s="158"/>
      <c r="AL29" s="148">
        <f>T29*0.05</f>
        <v>4</v>
      </c>
      <c r="AM29" s="148"/>
      <c r="AN29" s="121"/>
      <c r="AO29" s="121"/>
      <c r="AP29" s="122"/>
      <c r="AQ29" s="123"/>
      <c r="AR29" s="123"/>
      <c r="AS29" s="124"/>
      <c r="AT29" s="100"/>
      <c r="AU29" s="100"/>
      <c r="AV29" s="100"/>
      <c r="AW29" s="100"/>
      <c r="AX29" s="100"/>
      <c r="AY29" s="100"/>
      <c r="AZ29" s="31"/>
      <c r="BA29" s="100"/>
      <c r="BB29" s="100"/>
      <c r="BC29" s="74" t="s">
        <v>166</v>
      </c>
      <c r="BD29" s="75"/>
    </row>
    <row r="30" spans="1:56">
      <c r="A30" s="126"/>
      <c r="B30" s="130"/>
      <c r="C30" s="131"/>
      <c r="D30" s="136"/>
      <c r="E30" s="137"/>
      <c r="F30" s="68"/>
      <c r="G30" s="68"/>
      <c r="H30" s="68"/>
      <c r="I30" s="68">
        <v>4</v>
      </c>
      <c r="J30" s="68"/>
      <c r="K30" s="68"/>
      <c r="L30" s="68"/>
      <c r="M30" s="68"/>
      <c r="N30" s="68"/>
      <c r="O30" s="68"/>
      <c r="P30" s="68"/>
      <c r="Q30" s="68"/>
      <c r="R30" s="68"/>
      <c r="S30" s="68" t="s">
        <v>106</v>
      </c>
      <c r="T30" s="140">
        <f>I30*I22</f>
        <v>8</v>
      </c>
      <c r="U30" s="141"/>
      <c r="V30" s="149" t="s">
        <v>107</v>
      </c>
      <c r="W30" s="149"/>
      <c r="X30" s="149"/>
      <c r="Y30" s="149"/>
      <c r="Z30" s="145" t="s">
        <v>195</v>
      </c>
      <c r="AA30" s="145"/>
      <c r="AB30" s="100" t="s">
        <v>168</v>
      </c>
      <c r="AC30" s="100"/>
      <c r="AD30" s="100" t="s">
        <v>168</v>
      </c>
      <c r="AE30" s="100"/>
      <c r="AF30" s="148">
        <f t="shared" si="0"/>
        <v>8</v>
      </c>
      <c r="AG30" s="149"/>
      <c r="AH30" s="149"/>
      <c r="AI30" s="149"/>
      <c r="AJ30" s="159">
        <v>1</v>
      </c>
      <c r="AK30" s="160"/>
      <c r="AL30" s="148">
        <f>T30</f>
        <v>8</v>
      </c>
      <c r="AM30" s="148"/>
      <c r="AN30" s="121"/>
      <c r="AO30" s="121"/>
      <c r="AP30" s="122"/>
      <c r="AQ30" s="123"/>
      <c r="AR30" s="123"/>
      <c r="AS30" s="124"/>
      <c r="AT30" s="100"/>
      <c r="AU30" s="100"/>
      <c r="AV30" s="100"/>
      <c r="AW30" s="100"/>
      <c r="AX30" s="100"/>
      <c r="AY30" s="100"/>
      <c r="AZ30" s="31"/>
      <c r="BA30" s="100"/>
      <c r="BB30" s="100"/>
      <c r="BC30" s="72">
        <v>1</v>
      </c>
      <c r="BD30" s="73"/>
    </row>
    <row r="31" spans="1:56">
      <c r="A31" s="126"/>
      <c r="B31" s="130"/>
      <c r="C31" s="131"/>
      <c r="D31" s="136"/>
      <c r="E31" s="137"/>
      <c r="F31" s="68"/>
      <c r="G31" s="68"/>
      <c r="H31" s="68"/>
      <c r="I31" s="68">
        <v>40</v>
      </c>
      <c r="J31" s="68"/>
      <c r="K31" s="68"/>
      <c r="L31" s="68"/>
      <c r="M31" s="68"/>
      <c r="N31" s="68"/>
      <c r="O31" s="68"/>
      <c r="P31" s="68"/>
      <c r="Q31" s="68"/>
      <c r="R31" s="68"/>
      <c r="S31" s="68" t="s">
        <v>106</v>
      </c>
      <c r="T31" s="140">
        <f>I31*I22</f>
        <v>80</v>
      </c>
      <c r="U31" s="141"/>
      <c r="V31" s="149" t="s">
        <v>108</v>
      </c>
      <c r="W31" s="149"/>
      <c r="X31" s="149"/>
      <c r="Y31" s="149"/>
      <c r="Z31" s="145" t="s">
        <v>195</v>
      </c>
      <c r="AA31" s="145"/>
      <c r="AB31" s="100" t="s">
        <v>168</v>
      </c>
      <c r="AC31" s="100"/>
      <c r="AD31" s="100" t="s">
        <v>168</v>
      </c>
      <c r="AE31" s="100"/>
      <c r="AF31" s="148">
        <f t="shared" si="0"/>
        <v>4</v>
      </c>
      <c r="AG31" s="149"/>
      <c r="AH31" s="149"/>
      <c r="AI31" s="149"/>
      <c r="AJ31" s="157" t="s">
        <v>166</v>
      </c>
      <c r="AK31" s="158"/>
      <c r="AL31" s="148">
        <f>T31*0.05</f>
        <v>4</v>
      </c>
      <c r="AM31" s="148"/>
      <c r="AN31" s="121"/>
      <c r="AO31" s="121"/>
      <c r="AP31" s="122"/>
      <c r="AQ31" s="123"/>
      <c r="AR31" s="123"/>
      <c r="AS31" s="124"/>
      <c r="AT31" s="100"/>
      <c r="AU31" s="100"/>
      <c r="AV31" s="100"/>
      <c r="AW31" s="100"/>
      <c r="AX31" s="100"/>
      <c r="AY31" s="100"/>
      <c r="AZ31" s="31"/>
      <c r="BA31" s="100"/>
      <c r="BB31" s="100"/>
      <c r="BC31" s="74" t="s">
        <v>166</v>
      </c>
      <c r="BD31" s="75"/>
    </row>
    <row r="32" spans="1:56">
      <c r="A32" s="126"/>
      <c r="B32" s="130"/>
      <c r="C32" s="131"/>
      <c r="D32" s="136"/>
      <c r="E32" s="137"/>
      <c r="F32" s="68"/>
      <c r="G32" s="68"/>
      <c r="H32" s="68"/>
      <c r="I32" s="68"/>
      <c r="J32" s="68">
        <v>1</v>
      </c>
      <c r="K32" s="68"/>
      <c r="L32" s="68"/>
      <c r="M32" s="68"/>
      <c r="N32" s="68"/>
      <c r="O32" s="68"/>
      <c r="P32" s="68"/>
      <c r="Q32" s="68"/>
      <c r="R32" s="68"/>
      <c r="S32" s="68" t="s">
        <v>106</v>
      </c>
      <c r="T32" s="140">
        <f>J32*J22</f>
        <v>1</v>
      </c>
      <c r="U32" s="141"/>
      <c r="V32" s="142" t="s">
        <v>111</v>
      </c>
      <c r="W32" s="143"/>
      <c r="X32" s="143"/>
      <c r="Y32" s="144"/>
      <c r="Z32" s="145" t="s">
        <v>196</v>
      </c>
      <c r="AA32" s="145"/>
      <c r="AB32" s="100" t="s">
        <v>168</v>
      </c>
      <c r="AC32" s="100"/>
      <c r="AD32" s="155" t="s">
        <v>215</v>
      </c>
      <c r="AE32" s="156"/>
      <c r="AF32" s="148" t="str">
        <f t="shared" si="0"/>
        <v>Later</v>
      </c>
      <c r="AG32" s="149"/>
      <c r="AH32" s="149"/>
      <c r="AI32" s="149"/>
      <c r="AJ32" s="150">
        <v>0.2</v>
      </c>
      <c r="AK32" s="151"/>
      <c r="AL32" s="148" t="s">
        <v>168</v>
      </c>
      <c r="AM32" s="148"/>
      <c r="AN32" s="121"/>
      <c r="AO32" s="121"/>
      <c r="AP32" s="122"/>
      <c r="AQ32" s="123"/>
      <c r="AR32" s="123"/>
      <c r="AS32" s="124"/>
      <c r="AT32" s="100"/>
      <c r="AU32" s="100"/>
      <c r="AV32" s="100"/>
      <c r="AW32" s="100"/>
      <c r="AX32" s="100"/>
      <c r="AY32" s="100"/>
      <c r="AZ32" s="31"/>
      <c r="BA32" s="100"/>
      <c r="BB32" s="100"/>
      <c r="BC32" s="70">
        <v>0.2</v>
      </c>
      <c r="BD32" s="71"/>
    </row>
    <row r="33" spans="1:56">
      <c r="A33" s="126"/>
      <c r="B33" s="130"/>
      <c r="C33" s="131"/>
      <c r="D33" s="136"/>
      <c r="E33" s="137"/>
      <c r="F33" s="68"/>
      <c r="G33" s="68"/>
      <c r="H33" s="68"/>
      <c r="I33" s="68"/>
      <c r="J33" s="68">
        <v>1</v>
      </c>
      <c r="K33" s="68"/>
      <c r="L33" s="68"/>
      <c r="M33" s="68"/>
      <c r="N33" s="68"/>
      <c r="O33" s="68"/>
      <c r="P33" s="68"/>
      <c r="Q33" s="68"/>
      <c r="R33" s="68"/>
      <c r="S33" s="68" t="s">
        <v>106</v>
      </c>
      <c r="T33" s="140">
        <f>J33*J22</f>
        <v>1</v>
      </c>
      <c r="U33" s="141"/>
      <c r="V33" s="142" t="s">
        <v>112</v>
      </c>
      <c r="W33" s="143"/>
      <c r="X33" s="143"/>
      <c r="Y33" s="144"/>
      <c r="Z33" s="145" t="s">
        <v>196</v>
      </c>
      <c r="AA33" s="145"/>
      <c r="AB33" s="100" t="s">
        <v>168</v>
      </c>
      <c r="AC33" s="100"/>
      <c r="AD33" s="152" t="s">
        <v>214</v>
      </c>
      <c r="AE33" s="154"/>
      <c r="AF33" s="148" t="str">
        <f t="shared" si="0"/>
        <v>Later</v>
      </c>
      <c r="AG33" s="149"/>
      <c r="AH33" s="149"/>
      <c r="AI33" s="149"/>
      <c r="AJ33" s="150">
        <v>0.15</v>
      </c>
      <c r="AK33" s="151"/>
      <c r="AL33" s="148" t="s">
        <v>168</v>
      </c>
      <c r="AM33" s="148"/>
      <c r="AN33" s="121"/>
      <c r="AO33" s="121"/>
      <c r="AP33" s="122"/>
      <c r="AQ33" s="123"/>
      <c r="AR33" s="123"/>
      <c r="AS33" s="124"/>
      <c r="AT33" s="100"/>
      <c r="AU33" s="100"/>
      <c r="AV33" s="100"/>
      <c r="AW33" s="100"/>
      <c r="AX33" s="100"/>
      <c r="AY33" s="100"/>
      <c r="AZ33" s="31"/>
      <c r="BA33" s="100"/>
      <c r="BB33" s="100"/>
      <c r="BC33" s="70">
        <v>0.15</v>
      </c>
      <c r="BD33" s="71"/>
    </row>
    <row r="34" spans="1:56">
      <c r="A34" s="126"/>
      <c r="B34" s="130"/>
      <c r="C34" s="131"/>
      <c r="D34" s="136"/>
      <c r="E34" s="137"/>
      <c r="F34" s="68"/>
      <c r="G34" s="68"/>
      <c r="H34" s="68"/>
      <c r="I34" s="68"/>
      <c r="J34" s="68">
        <v>1</v>
      </c>
      <c r="K34" s="68"/>
      <c r="L34" s="68"/>
      <c r="M34" s="68"/>
      <c r="N34" s="68"/>
      <c r="O34" s="68"/>
      <c r="P34" s="68"/>
      <c r="Q34" s="68"/>
      <c r="R34" s="68"/>
      <c r="S34" s="68" t="s">
        <v>106</v>
      </c>
      <c r="T34" s="140">
        <f>J34*J22</f>
        <v>1</v>
      </c>
      <c r="U34" s="141"/>
      <c r="V34" s="142" t="s">
        <v>114</v>
      </c>
      <c r="W34" s="143"/>
      <c r="X34" s="143"/>
      <c r="Y34" s="144"/>
      <c r="Z34" s="145" t="s">
        <v>196</v>
      </c>
      <c r="AA34" s="145"/>
      <c r="AB34" s="100" t="s">
        <v>168</v>
      </c>
      <c r="AC34" s="100"/>
      <c r="AD34" s="152" t="s">
        <v>213</v>
      </c>
      <c r="AE34" s="153"/>
      <c r="AF34" s="148" t="str">
        <f t="shared" si="0"/>
        <v>Later</v>
      </c>
      <c r="AG34" s="149"/>
      <c r="AH34" s="149"/>
      <c r="AI34" s="149"/>
      <c r="AJ34" s="150">
        <v>0.1</v>
      </c>
      <c r="AK34" s="151"/>
      <c r="AL34" s="148" t="s">
        <v>168</v>
      </c>
      <c r="AM34" s="148"/>
      <c r="AN34" s="121"/>
      <c r="AO34" s="121"/>
      <c r="AP34" s="122"/>
      <c r="AQ34" s="123"/>
      <c r="AR34" s="123"/>
      <c r="AS34" s="124"/>
      <c r="AT34" s="100"/>
      <c r="AU34" s="100"/>
      <c r="AV34" s="100"/>
      <c r="AW34" s="100"/>
      <c r="AX34" s="100"/>
      <c r="AY34" s="100"/>
      <c r="AZ34" s="31"/>
      <c r="BA34" s="100"/>
      <c r="BB34" s="100"/>
      <c r="BC34" s="70">
        <v>0.1</v>
      </c>
      <c r="BD34" s="71"/>
    </row>
    <row r="35" spans="1:56">
      <c r="A35" s="126"/>
      <c r="B35" s="130"/>
      <c r="C35" s="131"/>
      <c r="D35" s="136"/>
      <c r="E35" s="137"/>
      <c r="F35" s="68"/>
      <c r="G35" s="68"/>
      <c r="H35" s="68"/>
      <c r="I35" s="68"/>
      <c r="J35" s="68">
        <v>1</v>
      </c>
      <c r="K35" s="68"/>
      <c r="L35" s="68"/>
      <c r="M35" s="68"/>
      <c r="N35" s="68"/>
      <c r="O35" s="68"/>
      <c r="P35" s="68"/>
      <c r="Q35" s="68"/>
      <c r="R35" s="68"/>
      <c r="S35" s="68" t="s">
        <v>106</v>
      </c>
      <c r="T35" s="140">
        <f>J35*J22</f>
        <v>1</v>
      </c>
      <c r="U35" s="141"/>
      <c r="V35" s="142" t="s">
        <v>113</v>
      </c>
      <c r="W35" s="143"/>
      <c r="X35" s="143"/>
      <c r="Y35" s="144"/>
      <c r="Z35" s="145" t="s">
        <v>196</v>
      </c>
      <c r="AA35" s="145"/>
      <c r="AB35" s="100" t="s">
        <v>168</v>
      </c>
      <c r="AC35" s="100"/>
      <c r="AD35" s="152" t="s">
        <v>213</v>
      </c>
      <c r="AE35" s="153"/>
      <c r="AF35" s="148" t="str">
        <f t="shared" si="0"/>
        <v>Later</v>
      </c>
      <c r="AG35" s="149"/>
      <c r="AH35" s="149"/>
      <c r="AI35" s="149"/>
      <c r="AJ35" s="150">
        <v>0.05</v>
      </c>
      <c r="AK35" s="151"/>
      <c r="AL35" s="148" t="s">
        <v>168</v>
      </c>
      <c r="AM35" s="148"/>
      <c r="AN35" s="121"/>
      <c r="AO35" s="121"/>
      <c r="AP35" s="122"/>
      <c r="AQ35" s="123"/>
      <c r="AR35" s="123"/>
      <c r="AS35" s="124"/>
      <c r="AT35" s="100"/>
      <c r="AU35" s="100"/>
      <c r="AV35" s="100"/>
      <c r="AW35" s="100"/>
      <c r="AX35" s="100"/>
      <c r="AY35" s="100"/>
      <c r="AZ35" s="31"/>
      <c r="BA35" s="100"/>
      <c r="BB35" s="100"/>
      <c r="BC35" s="70">
        <v>0.05</v>
      </c>
      <c r="BD35" s="71"/>
    </row>
    <row r="36" spans="1:56">
      <c r="A36" s="126"/>
      <c r="B36" s="130"/>
      <c r="C36" s="131"/>
      <c r="D36" s="136"/>
      <c r="E36" s="137"/>
      <c r="F36" s="68"/>
      <c r="G36" s="68"/>
      <c r="H36" s="68"/>
      <c r="I36" s="68"/>
      <c r="J36" s="68">
        <v>1</v>
      </c>
      <c r="K36" s="68"/>
      <c r="L36" s="68"/>
      <c r="M36" s="68"/>
      <c r="N36" s="68"/>
      <c r="O36" s="68"/>
      <c r="P36" s="68"/>
      <c r="Q36" s="68"/>
      <c r="R36" s="68"/>
      <c r="S36" s="68" t="s">
        <v>106</v>
      </c>
      <c r="T36" s="140">
        <f>J36*J22</f>
        <v>1</v>
      </c>
      <c r="U36" s="141"/>
      <c r="V36" s="142" t="s">
        <v>115</v>
      </c>
      <c r="W36" s="143"/>
      <c r="X36" s="143"/>
      <c r="Y36" s="144"/>
      <c r="Z36" s="145" t="s">
        <v>196</v>
      </c>
      <c r="AA36" s="145"/>
      <c r="AB36" s="100" t="s">
        <v>188</v>
      </c>
      <c r="AC36" s="100"/>
      <c r="AD36" s="146" t="s">
        <v>211</v>
      </c>
      <c r="AE36" s="147"/>
      <c r="AF36" s="148" t="str">
        <f t="shared" si="0"/>
        <v>Later</v>
      </c>
      <c r="AG36" s="149"/>
      <c r="AH36" s="149"/>
      <c r="AI36" s="149"/>
      <c r="AJ36" s="150">
        <v>0.04</v>
      </c>
      <c r="AK36" s="151"/>
      <c r="AL36" s="148" t="s">
        <v>168</v>
      </c>
      <c r="AM36" s="148"/>
      <c r="AN36" s="121"/>
      <c r="AO36" s="121"/>
      <c r="AP36" s="122"/>
      <c r="AQ36" s="123"/>
      <c r="AR36" s="123"/>
      <c r="AS36" s="124"/>
      <c r="AT36" s="100"/>
      <c r="AU36" s="100"/>
      <c r="AV36" s="100"/>
      <c r="AW36" s="100"/>
      <c r="AX36" s="100"/>
      <c r="AY36" s="100"/>
      <c r="AZ36" s="31"/>
      <c r="BA36" s="100"/>
      <c r="BB36" s="100"/>
      <c r="BC36" s="70">
        <v>0.04</v>
      </c>
      <c r="BD36" s="71"/>
    </row>
    <row r="37" spans="1:56">
      <c r="A37" s="126"/>
      <c r="B37" s="130"/>
      <c r="C37" s="131"/>
      <c r="D37" s="136"/>
      <c r="E37" s="137"/>
      <c r="F37" s="68"/>
      <c r="G37" s="68"/>
      <c r="H37" s="68"/>
      <c r="I37" s="68"/>
      <c r="J37" s="68">
        <v>1</v>
      </c>
      <c r="K37" s="68"/>
      <c r="L37" s="68"/>
      <c r="M37" s="68"/>
      <c r="N37" s="68"/>
      <c r="O37" s="68"/>
      <c r="P37" s="68"/>
      <c r="Q37" s="68"/>
      <c r="R37" s="68"/>
      <c r="S37" s="68" t="s">
        <v>106</v>
      </c>
      <c r="T37" s="140">
        <f>J37*J22</f>
        <v>1</v>
      </c>
      <c r="U37" s="141"/>
      <c r="V37" s="142" t="s">
        <v>116</v>
      </c>
      <c r="W37" s="143"/>
      <c r="X37" s="143"/>
      <c r="Y37" s="144"/>
      <c r="Z37" s="145" t="s">
        <v>196</v>
      </c>
      <c r="AA37" s="145"/>
      <c r="AB37" s="100" t="s">
        <v>168</v>
      </c>
      <c r="AC37" s="100"/>
      <c r="AD37" s="146" t="s">
        <v>211</v>
      </c>
      <c r="AE37" s="147"/>
      <c r="AF37" s="148" t="str">
        <f t="shared" si="0"/>
        <v>Later</v>
      </c>
      <c r="AG37" s="149"/>
      <c r="AH37" s="149"/>
      <c r="AI37" s="149"/>
      <c r="AJ37" s="150">
        <v>0.02</v>
      </c>
      <c r="AK37" s="151"/>
      <c r="AL37" s="148" t="s">
        <v>168</v>
      </c>
      <c r="AM37" s="148"/>
      <c r="AN37" s="121"/>
      <c r="AO37" s="121"/>
      <c r="AP37" s="122"/>
      <c r="AQ37" s="123"/>
      <c r="AR37" s="123"/>
      <c r="AS37" s="124"/>
      <c r="AT37" s="100"/>
      <c r="AU37" s="100"/>
      <c r="AV37" s="100"/>
      <c r="AW37" s="100"/>
      <c r="AX37" s="100"/>
      <c r="AY37" s="100"/>
      <c r="AZ37" s="31"/>
      <c r="BA37" s="100"/>
      <c r="BB37" s="100"/>
      <c r="BC37" s="70">
        <v>0.02</v>
      </c>
      <c r="BD37" s="71"/>
    </row>
    <row r="38" spans="1:56">
      <c r="A38" s="126"/>
      <c r="B38" s="130"/>
      <c r="C38" s="131"/>
      <c r="D38" s="136"/>
      <c r="E38" s="137"/>
      <c r="F38" s="68"/>
      <c r="G38" s="68"/>
      <c r="H38" s="68"/>
      <c r="I38" s="68"/>
      <c r="J38" s="68">
        <v>1</v>
      </c>
      <c r="K38" s="68"/>
      <c r="L38" s="68"/>
      <c r="M38" s="68"/>
      <c r="N38" s="68"/>
      <c r="O38" s="68"/>
      <c r="P38" s="68"/>
      <c r="Q38" s="68"/>
      <c r="R38" s="68"/>
      <c r="S38" s="68" t="s">
        <v>106</v>
      </c>
      <c r="T38" s="140">
        <f>J38*J22</f>
        <v>1</v>
      </c>
      <c r="U38" s="141"/>
      <c r="V38" s="142" t="s">
        <v>174</v>
      </c>
      <c r="W38" s="143"/>
      <c r="X38" s="143"/>
      <c r="Y38" s="144"/>
      <c r="Z38" s="145" t="s">
        <v>196</v>
      </c>
      <c r="AA38" s="145"/>
      <c r="AB38" s="100" t="s">
        <v>191</v>
      </c>
      <c r="AC38" s="100"/>
      <c r="AD38" s="146" t="s">
        <v>212</v>
      </c>
      <c r="AE38" s="147"/>
      <c r="AF38" s="148" t="str">
        <f t="shared" si="0"/>
        <v>Later</v>
      </c>
      <c r="AG38" s="149"/>
      <c r="AH38" s="149"/>
      <c r="AI38" s="149"/>
      <c r="AJ38" s="150">
        <v>0.05</v>
      </c>
      <c r="AK38" s="151"/>
      <c r="AL38" s="148" t="s">
        <v>168</v>
      </c>
      <c r="AM38" s="148"/>
      <c r="AN38" s="121"/>
      <c r="AO38" s="121"/>
      <c r="AP38" s="122"/>
      <c r="AQ38" s="123"/>
      <c r="AR38" s="123"/>
      <c r="AS38" s="124"/>
      <c r="AT38" s="100"/>
      <c r="AU38" s="100"/>
      <c r="AV38" s="100"/>
      <c r="AW38" s="100"/>
      <c r="AX38" s="100"/>
      <c r="AY38" s="100"/>
      <c r="AZ38" s="31"/>
      <c r="BA38" s="100"/>
      <c r="BB38" s="100"/>
      <c r="BC38" s="70">
        <v>0.05</v>
      </c>
      <c r="BD38" s="71"/>
    </row>
    <row r="39" spans="1:56">
      <c r="A39" s="126"/>
      <c r="B39" s="130"/>
      <c r="C39" s="131"/>
      <c r="D39" s="136"/>
      <c r="E39" s="137"/>
      <c r="F39" s="68"/>
      <c r="G39" s="68"/>
      <c r="H39" s="68"/>
      <c r="I39" s="68"/>
      <c r="J39" s="68">
        <v>1</v>
      </c>
      <c r="K39" s="68"/>
      <c r="L39" s="68"/>
      <c r="M39" s="68"/>
      <c r="N39" s="68"/>
      <c r="O39" s="68"/>
      <c r="P39" s="68"/>
      <c r="Q39" s="68"/>
      <c r="R39" s="68"/>
      <c r="S39" s="68" t="s">
        <v>106</v>
      </c>
      <c r="T39" s="140">
        <f>J39*J22</f>
        <v>1</v>
      </c>
      <c r="U39" s="141"/>
      <c r="V39" s="142" t="s">
        <v>175</v>
      </c>
      <c r="W39" s="143"/>
      <c r="X39" s="143"/>
      <c r="Y39" s="144"/>
      <c r="Z39" s="145" t="s">
        <v>196</v>
      </c>
      <c r="AA39" s="145"/>
      <c r="AB39" s="100" t="s">
        <v>168</v>
      </c>
      <c r="AC39" s="100"/>
      <c r="AD39" s="146" t="s">
        <v>211</v>
      </c>
      <c r="AE39" s="147"/>
      <c r="AF39" s="148" t="str">
        <f t="shared" si="0"/>
        <v>Later</v>
      </c>
      <c r="AG39" s="149"/>
      <c r="AH39" s="149"/>
      <c r="AI39" s="149"/>
      <c r="AJ39" s="150">
        <v>0.01</v>
      </c>
      <c r="AK39" s="151"/>
      <c r="AL39" s="148" t="s">
        <v>168</v>
      </c>
      <c r="AM39" s="148"/>
      <c r="AN39" s="121"/>
      <c r="AO39" s="121"/>
      <c r="AP39" s="122"/>
      <c r="AQ39" s="123"/>
      <c r="AR39" s="123"/>
      <c r="AS39" s="124"/>
      <c r="AT39" s="100"/>
      <c r="AU39" s="100"/>
      <c r="AV39" s="100"/>
      <c r="AW39" s="100"/>
      <c r="AX39" s="100"/>
      <c r="AY39" s="100"/>
      <c r="AZ39" s="31"/>
      <c r="BA39" s="100"/>
      <c r="BB39" s="100"/>
      <c r="BC39" s="70">
        <v>0.01</v>
      </c>
      <c r="BD39" s="71"/>
    </row>
    <row r="40" spans="1:56">
      <c r="A40" s="126"/>
      <c r="B40" s="130"/>
      <c r="C40" s="131"/>
      <c r="D40" s="136"/>
      <c r="E40" s="137"/>
      <c r="F40" s="68"/>
      <c r="G40" s="68"/>
      <c r="H40" s="68"/>
      <c r="I40" s="68"/>
      <c r="J40" s="68">
        <v>4</v>
      </c>
      <c r="K40" s="68"/>
      <c r="L40" s="68"/>
      <c r="M40" s="68"/>
      <c r="N40" s="68"/>
      <c r="O40" s="68"/>
      <c r="P40" s="68"/>
      <c r="Q40" s="68"/>
      <c r="R40" s="68"/>
      <c r="S40" s="68" t="s">
        <v>106</v>
      </c>
      <c r="T40" s="140">
        <f>J40*J22</f>
        <v>4</v>
      </c>
      <c r="U40" s="141"/>
      <c r="V40" s="142" t="s">
        <v>176</v>
      </c>
      <c r="W40" s="143"/>
      <c r="X40" s="143"/>
      <c r="Y40" s="144"/>
      <c r="Z40" s="145" t="s">
        <v>196</v>
      </c>
      <c r="AA40" s="145"/>
      <c r="AB40" s="100" t="s">
        <v>189</v>
      </c>
      <c r="AC40" s="100"/>
      <c r="AD40" s="146" t="s">
        <v>211</v>
      </c>
      <c r="AE40" s="147"/>
      <c r="AF40" s="148">
        <f t="shared" si="0"/>
        <v>4</v>
      </c>
      <c r="AG40" s="149"/>
      <c r="AH40" s="149"/>
      <c r="AI40" s="149"/>
      <c r="AJ40" s="150">
        <v>0.02</v>
      </c>
      <c r="AK40" s="151"/>
      <c r="AL40" s="148">
        <v>4</v>
      </c>
      <c r="AM40" s="148"/>
      <c r="AN40" s="121"/>
      <c r="AO40" s="121"/>
      <c r="AP40" s="122"/>
      <c r="AQ40" s="123"/>
      <c r="AR40" s="123"/>
      <c r="AS40" s="124"/>
      <c r="AT40" s="100"/>
      <c r="AU40" s="100"/>
      <c r="AV40" s="100"/>
      <c r="AW40" s="100"/>
      <c r="AX40" s="100"/>
      <c r="AY40" s="100"/>
      <c r="AZ40" s="31"/>
      <c r="BA40" s="100"/>
      <c r="BB40" s="100"/>
      <c r="BC40" s="70">
        <v>0.02</v>
      </c>
      <c r="BD40" s="71"/>
    </row>
    <row r="41" spans="1:56">
      <c r="A41" s="126"/>
      <c r="B41" s="130"/>
      <c r="C41" s="131"/>
      <c r="D41" s="136"/>
      <c r="E41" s="137"/>
      <c r="F41" s="68"/>
      <c r="G41" s="68"/>
      <c r="H41" s="68"/>
      <c r="I41" s="68"/>
      <c r="J41" s="68">
        <v>1</v>
      </c>
      <c r="K41" s="68"/>
      <c r="L41" s="68"/>
      <c r="M41" s="68"/>
      <c r="N41" s="68"/>
      <c r="O41" s="68"/>
      <c r="P41" s="68"/>
      <c r="Q41" s="68"/>
      <c r="R41" s="68"/>
      <c r="S41" s="68" t="s">
        <v>106</v>
      </c>
      <c r="T41" s="140">
        <f>J41*J22</f>
        <v>1</v>
      </c>
      <c r="U41" s="141"/>
      <c r="V41" s="142" t="s">
        <v>118</v>
      </c>
      <c r="W41" s="143"/>
      <c r="X41" s="143"/>
      <c r="Y41" s="144"/>
      <c r="Z41" s="145" t="s">
        <v>196</v>
      </c>
      <c r="AA41" s="145"/>
      <c r="AB41" s="100" t="s">
        <v>168</v>
      </c>
      <c r="AC41" s="100"/>
      <c r="AD41" s="146" t="s">
        <v>211</v>
      </c>
      <c r="AE41" s="147"/>
      <c r="AF41" s="148" t="str">
        <f t="shared" si="0"/>
        <v>Later</v>
      </c>
      <c r="AG41" s="149"/>
      <c r="AH41" s="149"/>
      <c r="AI41" s="149"/>
      <c r="AJ41" s="150">
        <v>0.02</v>
      </c>
      <c r="AK41" s="151"/>
      <c r="AL41" s="148" t="s">
        <v>168</v>
      </c>
      <c r="AM41" s="148"/>
      <c r="AN41" s="121"/>
      <c r="AO41" s="121"/>
      <c r="AP41" s="122"/>
      <c r="AQ41" s="123"/>
      <c r="AR41" s="123"/>
      <c r="AS41" s="124"/>
      <c r="AT41" s="100"/>
      <c r="AU41" s="100"/>
      <c r="AV41" s="100"/>
      <c r="AW41" s="100"/>
      <c r="AX41" s="100"/>
      <c r="AY41" s="100"/>
      <c r="AZ41" s="30"/>
      <c r="BA41" s="100"/>
      <c r="BB41" s="100"/>
      <c r="BC41" s="70">
        <v>0.02</v>
      </c>
      <c r="BD41" s="71"/>
    </row>
    <row r="42" spans="1:56">
      <c r="A42" s="126"/>
      <c r="B42" s="130"/>
      <c r="C42" s="131"/>
      <c r="D42" s="136"/>
      <c r="E42" s="137"/>
      <c r="F42" s="68"/>
      <c r="G42" s="68"/>
      <c r="H42" s="68"/>
      <c r="I42" s="68"/>
      <c r="J42" s="68">
        <v>1</v>
      </c>
      <c r="K42" s="68"/>
      <c r="L42" s="68"/>
      <c r="M42" s="68"/>
      <c r="N42" s="68"/>
      <c r="O42" s="68"/>
      <c r="P42" s="68"/>
      <c r="Q42" s="68"/>
      <c r="R42" s="68"/>
      <c r="S42" s="68" t="s">
        <v>106</v>
      </c>
      <c r="T42" s="140">
        <f>J42*J22</f>
        <v>1</v>
      </c>
      <c r="U42" s="141"/>
      <c r="V42" s="142" t="s">
        <v>117</v>
      </c>
      <c r="W42" s="143"/>
      <c r="X42" s="143"/>
      <c r="Y42" s="144"/>
      <c r="Z42" s="145" t="s">
        <v>196</v>
      </c>
      <c r="AA42" s="145"/>
      <c r="AB42" s="100" t="s">
        <v>168</v>
      </c>
      <c r="AC42" s="100"/>
      <c r="AD42" s="146" t="s">
        <v>211</v>
      </c>
      <c r="AE42" s="147"/>
      <c r="AF42" s="148" t="str">
        <f t="shared" si="0"/>
        <v>Later</v>
      </c>
      <c r="AG42" s="149"/>
      <c r="AH42" s="149"/>
      <c r="AI42" s="149"/>
      <c r="AJ42" s="150">
        <v>0.02</v>
      </c>
      <c r="AK42" s="151"/>
      <c r="AL42" s="148" t="s">
        <v>168</v>
      </c>
      <c r="AM42" s="148"/>
      <c r="AN42" s="121"/>
      <c r="AO42" s="121"/>
      <c r="AP42" s="122"/>
      <c r="AQ42" s="123"/>
      <c r="AR42" s="123"/>
      <c r="AS42" s="124"/>
      <c r="AT42" s="100"/>
      <c r="AU42" s="100"/>
      <c r="AV42" s="100"/>
      <c r="AW42" s="100"/>
      <c r="AX42" s="100"/>
      <c r="AY42" s="100"/>
      <c r="AZ42" s="30"/>
      <c r="BA42" s="100"/>
      <c r="BB42" s="100"/>
      <c r="BC42" s="70">
        <v>0.02</v>
      </c>
      <c r="BD42" s="71"/>
    </row>
    <row r="43" spans="1:56">
      <c r="A43" s="126"/>
      <c r="B43" s="130"/>
      <c r="C43" s="131"/>
      <c r="D43" s="136"/>
      <c r="E43" s="137"/>
      <c r="F43" s="68"/>
      <c r="G43" s="68"/>
      <c r="H43" s="68"/>
      <c r="I43" s="68"/>
      <c r="J43" s="68">
        <v>1</v>
      </c>
      <c r="K43" s="68"/>
      <c r="L43" s="68"/>
      <c r="M43" s="68"/>
      <c r="N43" s="68"/>
      <c r="O43" s="68"/>
      <c r="P43" s="68"/>
      <c r="Q43" s="68"/>
      <c r="R43" s="68"/>
      <c r="S43" s="68" t="s">
        <v>106</v>
      </c>
      <c r="T43" s="140">
        <f>J43*J22</f>
        <v>1</v>
      </c>
      <c r="U43" s="141"/>
      <c r="V43" s="142" t="s">
        <v>119</v>
      </c>
      <c r="W43" s="143"/>
      <c r="X43" s="143"/>
      <c r="Y43" s="144"/>
      <c r="Z43" s="145" t="s">
        <v>196</v>
      </c>
      <c r="AA43" s="145"/>
      <c r="AB43" s="100" t="s">
        <v>168</v>
      </c>
      <c r="AC43" s="100"/>
      <c r="AD43" s="146" t="s">
        <v>211</v>
      </c>
      <c r="AE43" s="147"/>
      <c r="AF43" s="148" t="str">
        <f t="shared" si="0"/>
        <v>Later</v>
      </c>
      <c r="AG43" s="149"/>
      <c r="AH43" s="149"/>
      <c r="AI43" s="149"/>
      <c r="AJ43" s="150">
        <v>0.06</v>
      </c>
      <c r="AK43" s="151"/>
      <c r="AL43" s="148" t="s">
        <v>168</v>
      </c>
      <c r="AM43" s="148"/>
      <c r="AN43" s="121"/>
      <c r="AO43" s="121"/>
      <c r="AP43" s="122"/>
      <c r="AQ43" s="123"/>
      <c r="AR43" s="123"/>
      <c r="AS43" s="124"/>
      <c r="AT43" s="100"/>
      <c r="AU43" s="100"/>
      <c r="AV43" s="100"/>
      <c r="AW43" s="100"/>
      <c r="AX43" s="100"/>
      <c r="AY43" s="100"/>
      <c r="AZ43" s="30"/>
      <c r="BA43" s="100"/>
      <c r="BB43" s="100"/>
      <c r="BC43" s="70">
        <v>0.06</v>
      </c>
      <c r="BD43" s="71"/>
    </row>
    <row r="44" spans="1:56">
      <c r="A44" s="126"/>
      <c r="B44" s="130"/>
      <c r="C44" s="131"/>
      <c r="D44" s="136"/>
      <c r="E44" s="137"/>
      <c r="F44" s="68"/>
      <c r="G44" s="68"/>
      <c r="H44" s="68"/>
      <c r="I44" s="68"/>
      <c r="J44" s="68">
        <v>1</v>
      </c>
      <c r="K44" s="68"/>
      <c r="L44" s="68"/>
      <c r="M44" s="68"/>
      <c r="N44" s="68"/>
      <c r="O44" s="68"/>
      <c r="P44" s="68"/>
      <c r="Q44" s="68"/>
      <c r="R44" s="68"/>
      <c r="S44" s="68" t="s">
        <v>106</v>
      </c>
      <c r="T44" s="140">
        <f>J44*J22</f>
        <v>1</v>
      </c>
      <c r="U44" s="141"/>
      <c r="V44" s="142" t="s">
        <v>177</v>
      </c>
      <c r="W44" s="143"/>
      <c r="X44" s="143"/>
      <c r="Y44" s="144"/>
      <c r="Z44" s="145" t="s">
        <v>196</v>
      </c>
      <c r="AA44" s="145"/>
      <c r="AB44" s="100" t="s">
        <v>168</v>
      </c>
      <c r="AC44" s="100"/>
      <c r="AD44" s="146" t="s">
        <v>212</v>
      </c>
      <c r="AE44" s="147"/>
      <c r="AF44" s="148" t="str">
        <f t="shared" si="0"/>
        <v>Later</v>
      </c>
      <c r="AG44" s="149"/>
      <c r="AH44" s="149"/>
      <c r="AI44" s="149"/>
      <c r="AJ44" s="150">
        <v>0.1</v>
      </c>
      <c r="AK44" s="151"/>
      <c r="AL44" s="148" t="s">
        <v>168</v>
      </c>
      <c r="AM44" s="148"/>
      <c r="AN44" s="121"/>
      <c r="AO44" s="121"/>
      <c r="AP44" s="122"/>
      <c r="AQ44" s="123"/>
      <c r="AR44" s="123"/>
      <c r="AS44" s="124"/>
      <c r="AT44" s="100"/>
      <c r="AU44" s="100"/>
      <c r="AV44" s="100"/>
      <c r="AW44" s="100"/>
      <c r="AX44" s="100"/>
      <c r="AY44" s="100"/>
      <c r="AZ44" s="30"/>
      <c r="BA44" s="100"/>
      <c r="BB44" s="100"/>
      <c r="BC44" s="70">
        <v>0.1</v>
      </c>
      <c r="BD44" s="71"/>
    </row>
    <row r="45" spans="1:56">
      <c r="A45" s="126"/>
      <c r="B45" s="130"/>
      <c r="C45" s="131"/>
      <c r="D45" s="136"/>
      <c r="E45" s="137"/>
      <c r="F45" s="68"/>
      <c r="G45" s="68"/>
      <c r="H45" s="68"/>
      <c r="I45" s="68"/>
      <c r="J45" s="68">
        <v>1</v>
      </c>
      <c r="K45" s="68"/>
      <c r="L45" s="68"/>
      <c r="M45" s="68"/>
      <c r="N45" s="68"/>
      <c r="O45" s="68"/>
      <c r="P45" s="68"/>
      <c r="Q45" s="68"/>
      <c r="R45" s="68"/>
      <c r="S45" s="68" t="s">
        <v>106</v>
      </c>
      <c r="T45" s="140">
        <f>J45*J22</f>
        <v>1</v>
      </c>
      <c r="U45" s="141"/>
      <c r="V45" s="142" t="s">
        <v>120</v>
      </c>
      <c r="W45" s="143"/>
      <c r="X45" s="143"/>
      <c r="Y45" s="144"/>
      <c r="Z45" s="145" t="s">
        <v>196</v>
      </c>
      <c r="AA45" s="145"/>
      <c r="AB45" s="100" t="s">
        <v>168</v>
      </c>
      <c r="AC45" s="100"/>
      <c r="AD45" s="146" t="s">
        <v>211</v>
      </c>
      <c r="AE45" s="147"/>
      <c r="AF45" s="148" t="str">
        <f t="shared" si="0"/>
        <v>Later</v>
      </c>
      <c r="AG45" s="149"/>
      <c r="AH45" s="149"/>
      <c r="AI45" s="149"/>
      <c r="AJ45" s="150">
        <v>0.03</v>
      </c>
      <c r="AK45" s="151"/>
      <c r="AL45" s="148" t="s">
        <v>168</v>
      </c>
      <c r="AM45" s="148"/>
      <c r="AN45" s="121"/>
      <c r="AO45" s="121"/>
      <c r="AP45" s="122"/>
      <c r="AQ45" s="123"/>
      <c r="AR45" s="123"/>
      <c r="AS45" s="124"/>
      <c r="AT45" s="100"/>
      <c r="AU45" s="100"/>
      <c r="AV45" s="100"/>
      <c r="AW45" s="100"/>
      <c r="AX45" s="100"/>
      <c r="AY45" s="100"/>
      <c r="AZ45" s="30"/>
      <c r="BA45" s="100"/>
      <c r="BB45" s="100"/>
      <c r="BC45" s="70">
        <v>0.03</v>
      </c>
      <c r="BD45" s="71"/>
    </row>
    <row r="46" spans="1:56">
      <c r="A46" s="126"/>
      <c r="B46" s="130"/>
      <c r="C46" s="131"/>
      <c r="D46" s="136"/>
      <c r="E46" s="137"/>
      <c r="F46" s="68"/>
      <c r="G46" s="68"/>
      <c r="H46" s="68"/>
      <c r="I46" s="68"/>
      <c r="J46" s="68">
        <v>1</v>
      </c>
      <c r="K46" s="68"/>
      <c r="L46" s="68"/>
      <c r="M46" s="68"/>
      <c r="N46" s="68"/>
      <c r="O46" s="68"/>
      <c r="P46" s="68"/>
      <c r="Q46" s="68"/>
      <c r="R46" s="68"/>
      <c r="S46" s="68" t="s">
        <v>106</v>
      </c>
      <c r="T46" s="140">
        <f>J46*J22</f>
        <v>1</v>
      </c>
      <c r="U46" s="141"/>
      <c r="V46" s="142" t="s">
        <v>178</v>
      </c>
      <c r="W46" s="143"/>
      <c r="X46" s="143"/>
      <c r="Y46" s="144"/>
      <c r="Z46" s="145" t="s">
        <v>196</v>
      </c>
      <c r="AA46" s="145"/>
      <c r="AB46" s="100" t="s">
        <v>168</v>
      </c>
      <c r="AC46" s="100"/>
      <c r="AD46" s="146" t="s">
        <v>212</v>
      </c>
      <c r="AE46" s="147"/>
      <c r="AF46" s="148" t="str">
        <f t="shared" si="0"/>
        <v>Later</v>
      </c>
      <c r="AG46" s="149"/>
      <c r="AH46" s="149"/>
      <c r="AI46" s="149"/>
      <c r="AJ46" s="150">
        <v>0.05</v>
      </c>
      <c r="AK46" s="151"/>
      <c r="AL46" s="148" t="s">
        <v>168</v>
      </c>
      <c r="AM46" s="148"/>
      <c r="AN46" s="121"/>
      <c r="AO46" s="121"/>
      <c r="AP46" s="122"/>
      <c r="AQ46" s="123"/>
      <c r="AR46" s="123"/>
      <c r="AS46" s="124"/>
      <c r="AT46" s="100"/>
      <c r="AU46" s="100"/>
      <c r="AV46" s="100"/>
      <c r="AW46" s="100"/>
      <c r="AX46" s="100"/>
      <c r="AY46" s="100"/>
      <c r="AZ46" s="30"/>
      <c r="BA46" s="100"/>
      <c r="BB46" s="100"/>
      <c r="BC46" s="70">
        <v>0.05</v>
      </c>
      <c r="BD46" s="71"/>
    </row>
    <row r="47" spans="1:56">
      <c r="A47" s="126"/>
      <c r="B47" s="130"/>
      <c r="C47" s="131"/>
      <c r="D47" s="136"/>
      <c r="E47" s="137"/>
      <c r="F47" s="68"/>
      <c r="G47" s="68"/>
      <c r="H47" s="68"/>
      <c r="I47" s="68"/>
      <c r="J47" s="68">
        <v>1</v>
      </c>
      <c r="K47" s="68"/>
      <c r="L47" s="68"/>
      <c r="M47" s="68"/>
      <c r="N47" s="68"/>
      <c r="O47" s="68"/>
      <c r="P47" s="68"/>
      <c r="Q47" s="68"/>
      <c r="R47" s="68"/>
      <c r="S47" s="68" t="s">
        <v>106</v>
      </c>
      <c r="T47" s="140">
        <f>J47*J22</f>
        <v>1</v>
      </c>
      <c r="U47" s="141"/>
      <c r="V47" s="142" t="s">
        <v>121</v>
      </c>
      <c r="W47" s="143"/>
      <c r="X47" s="143"/>
      <c r="Y47" s="144"/>
      <c r="Z47" s="145" t="s">
        <v>196</v>
      </c>
      <c r="AA47" s="145"/>
      <c r="AB47" s="100" t="s">
        <v>189</v>
      </c>
      <c r="AC47" s="100"/>
      <c r="AD47" s="146" t="s">
        <v>211</v>
      </c>
      <c r="AE47" s="147"/>
      <c r="AF47" s="148" t="str">
        <f t="shared" si="0"/>
        <v>Later</v>
      </c>
      <c r="AG47" s="149"/>
      <c r="AH47" s="149"/>
      <c r="AI47" s="149"/>
      <c r="AJ47" s="150">
        <v>0.02</v>
      </c>
      <c r="AK47" s="151"/>
      <c r="AL47" s="148" t="s">
        <v>168</v>
      </c>
      <c r="AM47" s="148"/>
      <c r="AN47" s="121"/>
      <c r="AO47" s="121"/>
      <c r="AP47" s="122"/>
      <c r="AQ47" s="123"/>
      <c r="AR47" s="123"/>
      <c r="AS47" s="124"/>
      <c r="AT47" s="100"/>
      <c r="AU47" s="100"/>
      <c r="AV47" s="100"/>
      <c r="AW47" s="100"/>
      <c r="AX47" s="100"/>
      <c r="AY47" s="100"/>
      <c r="AZ47" s="30"/>
      <c r="BA47" s="100"/>
      <c r="BB47" s="100"/>
      <c r="BC47" s="70">
        <v>0.02</v>
      </c>
      <c r="BD47" s="71"/>
    </row>
    <row r="48" spans="1:56">
      <c r="A48" s="126"/>
      <c r="B48" s="130"/>
      <c r="C48" s="131"/>
      <c r="D48" s="136"/>
      <c r="E48" s="137"/>
      <c r="F48" s="68"/>
      <c r="G48" s="68"/>
      <c r="H48" s="68"/>
      <c r="I48" s="68"/>
      <c r="J48" s="68">
        <v>1</v>
      </c>
      <c r="K48" s="68"/>
      <c r="L48" s="68"/>
      <c r="M48" s="68"/>
      <c r="N48" s="68"/>
      <c r="O48" s="68"/>
      <c r="P48" s="68"/>
      <c r="Q48" s="68"/>
      <c r="R48" s="68"/>
      <c r="S48" s="68" t="s">
        <v>106</v>
      </c>
      <c r="T48" s="140">
        <f>J48*J22</f>
        <v>1</v>
      </c>
      <c r="U48" s="141"/>
      <c r="V48" s="142" t="s">
        <v>179</v>
      </c>
      <c r="W48" s="143"/>
      <c r="X48" s="143"/>
      <c r="Y48" s="144"/>
      <c r="Z48" s="145" t="s">
        <v>196</v>
      </c>
      <c r="AA48" s="145"/>
      <c r="AB48" s="100" t="s">
        <v>191</v>
      </c>
      <c r="AC48" s="100"/>
      <c r="AD48" s="146" t="s">
        <v>212</v>
      </c>
      <c r="AE48" s="147"/>
      <c r="AF48" s="148" t="str">
        <f t="shared" si="0"/>
        <v>Later</v>
      </c>
      <c r="AG48" s="149"/>
      <c r="AH48" s="149"/>
      <c r="AI48" s="149"/>
      <c r="AJ48" s="150">
        <v>0.05</v>
      </c>
      <c r="AK48" s="151"/>
      <c r="AL48" s="148" t="s">
        <v>168</v>
      </c>
      <c r="AM48" s="148"/>
      <c r="AN48" s="121"/>
      <c r="AO48" s="121"/>
      <c r="AP48" s="122"/>
      <c r="AQ48" s="123"/>
      <c r="AR48" s="123"/>
      <c r="AS48" s="124"/>
      <c r="AT48" s="100"/>
      <c r="AU48" s="100"/>
      <c r="AV48" s="100"/>
      <c r="AW48" s="100"/>
      <c r="AX48" s="100"/>
      <c r="AY48" s="100"/>
      <c r="AZ48" s="30"/>
      <c r="BA48" s="100"/>
      <c r="BB48" s="100"/>
      <c r="BC48" s="70">
        <v>0.05</v>
      </c>
      <c r="BD48" s="71"/>
    </row>
    <row r="49" spans="1:56">
      <c r="A49" s="126"/>
      <c r="B49" s="130"/>
      <c r="C49" s="131"/>
      <c r="D49" s="136"/>
      <c r="E49" s="137"/>
      <c r="F49" s="68"/>
      <c r="G49" s="68"/>
      <c r="H49" s="68"/>
      <c r="I49" s="68"/>
      <c r="J49" s="68">
        <v>1</v>
      </c>
      <c r="K49" s="68"/>
      <c r="L49" s="68"/>
      <c r="M49" s="68"/>
      <c r="N49" s="68"/>
      <c r="O49" s="68"/>
      <c r="P49" s="68"/>
      <c r="Q49" s="68"/>
      <c r="R49" s="68"/>
      <c r="S49" s="68" t="s">
        <v>106</v>
      </c>
      <c r="T49" s="140">
        <f>J49*J22</f>
        <v>1</v>
      </c>
      <c r="U49" s="141"/>
      <c r="V49" s="142" t="s">
        <v>180</v>
      </c>
      <c r="W49" s="143"/>
      <c r="X49" s="143"/>
      <c r="Y49" s="144"/>
      <c r="Z49" s="145" t="s">
        <v>196</v>
      </c>
      <c r="AA49" s="145"/>
      <c r="AB49" s="100" t="s">
        <v>168</v>
      </c>
      <c r="AC49" s="100"/>
      <c r="AD49" s="146" t="s">
        <v>211</v>
      </c>
      <c r="AE49" s="147"/>
      <c r="AF49" s="148" t="str">
        <f t="shared" si="0"/>
        <v>Later</v>
      </c>
      <c r="AG49" s="149"/>
      <c r="AH49" s="149"/>
      <c r="AI49" s="149"/>
      <c r="AJ49" s="150">
        <v>0.03</v>
      </c>
      <c r="AK49" s="151"/>
      <c r="AL49" s="148" t="s">
        <v>168</v>
      </c>
      <c r="AM49" s="148"/>
      <c r="AN49" s="121"/>
      <c r="AO49" s="121"/>
      <c r="AP49" s="122"/>
      <c r="AQ49" s="123"/>
      <c r="AR49" s="123"/>
      <c r="AS49" s="124"/>
      <c r="AT49" s="100"/>
      <c r="AU49" s="100"/>
      <c r="AV49" s="100"/>
      <c r="AW49" s="100"/>
      <c r="AX49" s="100"/>
      <c r="AY49" s="100"/>
      <c r="AZ49" s="30"/>
      <c r="BA49" s="100"/>
      <c r="BB49" s="100"/>
      <c r="BC49" s="70">
        <v>0.03</v>
      </c>
      <c r="BD49" s="71"/>
    </row>
    <row r="50" spans="1:56">
      <c r="A50" s="126"/>
      <c r="B50" s="130"/>
      <c r="C50" s="131"/>
      <c r="D50" s="136"/>
      <c r="E50" s="137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98"/>
      <c r="U50" s="99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72"/>
      <c r="AK50" s="73"/>
      <c r="AL50" s="120"/>
      <c r="AM50" s="120"/>
      <c r="AN50" s="121"/>
      <c r="AO50" s="121"/>
      <c r="AP50" s="122"/>
      <c r="AQ50" s="123"/>
      <c r="AR50" s="123"/>
      <c r="AS50" s="124"/>
      <c r="AT50" s="100"/>
      <c r="AU50" s="100"/>
      <c r="AV50" s="100"/>
      <c r="AW50" s="100"/>
      <c r="AX50" s="100"/>
      <c r="AY50" s="100"/>
      <c r="AZ50" s="30"/>
      <c r="BA50" s="100"/>
      <c r="BB50" s="100"/>
    </row>
    <row r="51" spans="1:56">
      <c r="A51" s="126"/>
      <c r="B51" s="130"/>
      <c r="C51" s="131"/>
      <c r="D51" s="136"/>
      <c r="E51" s="137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98"/>
      <c r="U51" s="99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72"/>
      <c r="AK51" s="73"/>
      <c r="AL51" s="120"/>
      <c r="AM51" s="120"/>
      <c r="AN51" s="121"/>
      <c r="AO51" s="121"/>
      <c r="AP51" s="122"/>
      <c r="AQ51" s="123"/>
      <c r="AR51" s="123"/>
      <c r="AS51" s="124"/>
      <c r="AT51" s="100"/>
      <c r="AU51" s="100"/>
      <c r="AV51" s="100"/>
      <c r="AW51" s="100"/>
      <c r="AX51" s="100"/>
      <c r="AY51" s="100"/>
      <c r="AZ51" s="30"/>
      <c r="BA51" s="100"/>
      <c r="BB51" s="100"/>
    </row>
    <row r="52" spans="1:56">
      <c r="A52" s="127"/>
      <c r="B52" s="132"/>
      <c r="C52" s="133"/>
      <c r="D52" s="138"/>
      <c r="E52" s="139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98"/>
      <c r="U52" s="99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72"/>
      <c r="AK52" s="73"/>
      <c r="AL52" s="120"/>
      <c r="AM52" s="120"/>
      <c r="AN52" s="121"/>
      <c r="AO52" s="121"/>
      <c r="AP52" s="122"/>
      <c r="AQ52" s="123"/>
      <c r="AR52" s="123"/>
      <c r="AS52" s="124"/>
      <c r="AT52" s="101" t="s">
        <v>57</v>
      </c>
      <c r="AU52" s="101"/>
      <c r="AV52" s="101"/>
      <c r="AW52" s="102"/>
      <c r="AX52" s="103"/>
      <c r="AY52" s="104"/>
      <c r="AZ52" s="30"/>
      <c r="BA52" s="100"/>
      <c r="BB52" s="100"/>
    </row>
    <row r="53" spans="1:56" ht="12.75" customHeight="1">
      <c r="A53" s="105">
        <v>6</v>
      </c>
      <c r="B53" s="108" t="s">
        <v>87</v>
      </c>
      <c r="C53" s="109"/>
      <c r="D53" s="114" t="s">
        <v>59</v>
      </c>
      <c r="E53" s="115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5" t="s">
        <v>94</v>
      </c>
      <c r="T53" s="96"/>
      <c r="U53" s="96"/>
      <c r="V53" s="96"/>
      <c r="W53" s="96"/>
      <c r="X53" s="96"/>
      <c r="Y53" s="96"/>
      <c r="Z53" s="96"/>
      <c r="AA53" s="96"/>
      <c r="AB53" s="96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4"/>
      <c r="AP53" s="90" t="s">
        <v>54</v>
      </c>
      <c r="AQ53" s="90"/>
      <c r="AR53" s="90"/>
      <c r="AS53" s="90"/>
      <c r="AT53" s="90"/>
      <c r="AU53" s="76"/>
      <c r="AV53" s="76"/>
      <c r="AW53" s="76"/>
      <c r="AX53" s="76"/>
      <c r="AY53" s="76"/>
      <c r="AZ53" s="76"/>
      <c r="BA53" s="76"/>
      <c r="BB53" s="76"/>
    </row>
    <row r="54" spans="1:56">
      <c r="A54" s="106"/>
      <c r="B54" s="110"/>
      <c r="C54" s="111"/>
      <c r="D54" s="116"/>
      <c r="E54" s="117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8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10"/>
      <c r="AP54" s="91"/>
      <c r="AQ54" s="91"/>
      <c r="AR54" s="91"/>
      <c r="AS54" s="91"/>
      <c r="AT54" s="91"/>
      <c r="AU54" s="89"/>
      <c r="AV54" s="89"/>
      <c r="AW54" s="89"/>
      <c r="AX54" s="89"/>
      <c r="AY54" s="89"/>
      <c r="AZ54" s="89"/>
      <c r="BA54" s="89"/>
      <c r="BB54" s="89"/>
    </row>
    <row r="55" spans="1:56">
      <c r="A55" s="106"/>
      <c r="B55" s="110"/>
      <c r="C55" s="111"/>
      <c r="D55" s="116"/>
      <c r="E55" s="117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51" t="s">
        <v>95</v>
      </c>
      <c r="T55" s="32"/>
      <c r="U55" s="32"/>
      <c r="V55" s="32"/>
      <c r="W55" s="32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10"/>
      <c r="AP55" s="90" t="s">
        <v>55</v>
      </c>
      <c r="AQ55" s="90"/>
      <c r="AR55" s="90"/>
      <c r="AS55" s="90"/>
      <c r="AT55" s="90"/>
      <c r="AU55" s="76"/>
      <c r="AV55" s="76"/>
      <c r="AW55" s="76"/>
      <c r="AX55" s="76"/>
      <c r="AY55" s="76"/>
      <c r="AZ55" s="76"/>
      <c r="BA55" s="76"/>
      <c r="BB55" s="76"/>
    </row>
    <row r="56" spans="1:56">
      <c r="A56" s="106"/>
      <c r="B56" s="110"/>
      <c r="C56" s="111"/>
      <c r="D56" s="116"/>
      <c r="E56" s="117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8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10"/>
      <c r="AP56" s="91"/>
      <c r="AQ56" s="91"/>
      <c r="AR56" s="91"/>
      <c r="AS56" s="91"/>
      <c r="AT56" s="91"/>
      <c r="AU56" s="89"/>
      <c r="AV56" s="89"/>
      <c r="AW56" s="89"/>
      <c r="AX56" s="89"/>
      <c r="AY56" s="89"/>
      <c r="AZ56" s="89"/>
      <c r="BA56" s="89"/>
      <c r="BB56" s="89"/>
    </row>
    <row r="57" spans="1:56">
      <c r="A57" s="106"/>
      <c r="B57" s="110"/>
      <c r="C57" s="111"/>
      <c r="D57" s="116"/>
      <c r="E57" s="117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8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10"/>
      <c r="AP57" s="90" t="s">
        <v>56</v>
      </c>
      <c r="AQ57" s="90"/>
      <c r="AR57" s="90"/>
      <c r="AS57" s="90"/>
      <c r="AT57" s="90"/>
      <c r="AU57" s="76"/>
      <c r="AV57" s="76"/>
      <c r="AW57" s="76"/>
      <c r="AX57" s="76"/>
      <c r="AY57" s="76"/>
      <c r="AZ57" s="76"/>
      <c r="BA57" s="76"/>
      <c r="BB57" s="76"/>
    </row>
    <row r="58" spans="1:56">
      <c r="A58" s="106"/>
      <c r="B58" s="110"/>
      <c r="C58" s="111"/>
      <c r="D58" s="116"/>
      <c r="E58" s="117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1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6"/>
      <c r="AP58" s="97"/>
      <c r="AQ58" s="97"/>
      <c r="AR58" s="97"/>
      <c r="AS58" s="97"/>
      <c r="AT58" s="97"/>
      <c r="AU58" s="77"/>
      <c r="AV58" s="77"/>
      <c r="AW58" s="77"/>
      <c r="AX58" s="77"/>
      <c r="AY58" s="77"/>
      <c r="AZ58" s="77"/>
      <c r="BA58" s="77"/>
      <c r="BB58" s="77"/>
    </row>
    <row r="59" spans="1:56">
      <c r="A59" s="106"/>
      <c r="B59" s="110"/>
      <c r="C59" s="111"/>
      <c r="D59" s="116"/>
      <c r="E59" s="117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17"/>
      <c r="T59" s="3"/>
      <c r="U59" s="3"/>
      <c r="V59" s="3"/>
      <c r="W59" s="3"/>
      <c r="X59" s="3"/>
      <c r="Y59" s="3"/>
      <c r="Z59" s="3"/>
      <c r="AA59" s="4"/>
      <c r="AB59" s="17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4"/>
      <c r="AP59" s="78" t="s">
        <v>216</v>
      </c>
      <c r="AQ59" s="79"/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80"/>
    </row>
    <row r="60" spans="1:56">
      <c r="A60" s="106"/>
      <c r="B60" s="110"/>
      <c r="C60" s="111"/>
      <c r="D60" s="116"/>
      <c r="E60" s="117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84" t="s">
        <v>71</v>
      </c>
      <c r="T60" s="85"/>
      <c r="U60" s="85"/>
      <c r="V60" s="85"/>
      <c r="W60" s="85"/>
      <c r="X60" s="9"/>
      <c r="Y60" s="9"/>
      <c r="Z60" s="9"/>
      <c r="AA60" s="10"/>
      <c r="AB60" s="84" t="s">
        <v>70</v>
      </c>
      <c r="AC60" s="85"/>
      <c r="AD60" s="85"/>
      <c r="AE60" s="85"/>
      <c r="AF60" s="85"/>
      <c r="AG60" s="32" t="s">
        <v>58</v>
      </c>
      <c r="AH60" s="32"/>
      <c r="AI60" s="32"/>
      <c r="AJ60" s="32"/>
      <c r="AK60" s="32"/>
      <c r="AL60" s="32"/>
      <c r="AM60" s="32"/>
      <c r="AN60" s="32"/>
      <c r="AO60" s="10"/>
      <c r="AP60" s="81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3"/>
    </row>
    <row r="61" spans="1:56">
      <c r="A61" s="106"/>
      <c r="B61" s="110"/>
      <c r="C61" s="111"/>
      <c r="D61" s="116"/>
      <c r="E61" s="117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8"/>
      <c r="T61" s="9"/>
      <c r="U61" s="9"/>
      <c r="V61" s="9"/>
      <c r="W61" s="9"/>
      <c r="X61" s="9"/>
      <c r="Y61" s="9"/>
      <c r="Z61" s="9"/>
      <c r="AA61" s="10"/>
      <c r="AB61" s="8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10"/>
      <c r="AP61" s="78" t="s">
        <v>105</v>
      </c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80"/>
    </row>
    <row r="62" spans="1:56">
      <c r="A62" s="107"/>
      <c r="B62" s="112"/>
      <c r="C62" s="113"/>
      <c r="D62" s="118"/>
      <c r="E62" s="119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13"/>
      <c r="T62" s="5"/>
      <c r="U62" s="5"/>
      <c r="V62" s="5"/>
      <c r="W62" s="5"/>
      <c r="X62" s="5"/>
      <c r="Y62" s="5"/>
      <c r="Z62" s="5"/>
      <c r="AA62" s="6"/>
      <c r="AB62" s="13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6"/>
      <c r="AP62" s="86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8"/>
    </row>
  </sheetData>
  <mergeCells count="613">
    <mergeCell ref="A1:V1"/>
    <mergeCell ref="W1:AN1"/>
    <mergeCell ref="AP1:BB1"/>
    <mergeCell ref="A2:A3"/>
    <mergeCell ref="B2:E2"/>
    <mergeCell ref="F2:R3"/>
    <mergeCell ref="S2:S12"/>
    <mergeCell ref="B3:E3"/>
    <mergeCell ref="A4:A9"/>
    <mergeCell ref="B4:B9"/>
    <mergeCell ref="AK2:AO3"/>
    <mergeCell ref="AP2:AS3"/>
    <mergeCell ref="AT2:BB3"/>
    <mergeCell ref="F4:F9"/>
    <mergeCell ref="G4:G9"/>
    <mergeCell ref="H4:H9"/>
    <mergeCell ref="L4:L9"/>
    <mergeCell ref="M4:M9"/>
    <mergeCell ref="N4:N9"/>
    <mergeCell ref="O4:O9"/>
    <mergeCell ref="T3:AJ3"/>
    <mergeCell ref="T2:AJ2"/>
    <mergeCell ref="AP4:AS5"/>
    <mergeCell ref="AT4:BB5"/>
    <mergeCell ref="X5:AD5"/>
    <mergeCell ref="AP6:AS7"/>
    <mergeCell ref="AT6:BB7"/>
    <mergeCell ref="AP8:AS9"/>
    <mergeCell ref="AT8:BB9"/>
    <mergeCell ref="C4:C9"/>
    <mergeCell ref="D4:D9"/>
    <mergeCell ref="E4:E9"/>
    <mergeCell ref="I4:I9"/>
    <mergeCell ref="J4:J9"/>
    <mergeCell ref="K4:K9"/>
    <mergeCell ref="A10:A15"/>
    <mergeCell ref="B10:B15"/>
    <mergeCell ref="C10:C15"/>
    <mergeCell ref="D10:D15"/>
    <mergeCell ref="E10:E15"/>
    <mergeCell ref="F10:F15"/>
    <mergeCell ref="P4:P9"/>
    <mergeCell ref="Q4:Q9"/>
    <mergeCell ref="R4:R9"/>
    <mergeCell ref="M10:M15"/>
    <mergeCell ref="N10:N15"/>
    <mergeCell ref="O10:O15"/>
    <mergeCell ref="P10:P15"/>
    <mergeCell ref="Q10:Q15"/>
    <mergeCell ref="R10:R15"/>
    <mergeCell ref="G10:G15"/>
    <mergeCell ref="H10:H15"/>
    <mergeCell ref="I10:I15"/>
    <mergeCell ref="J10:J15"/>
    <mergeCell ref="K10:K15"/>
    <mergeCell ref="L10:L15"/>
    <mergeCell ref="AV11:AV21"/>
    <mergeCell ref="AW11:AW21"/>
    <mergeCell ref="AX11:AX21"/>
    <mergeCell ref="AY11:AY21"/>
    <mergeCell ref="BA11:BA21"/>
    <mergeCell ref="BB11:BB21"/>
    <mergeCell ref="AT10:BB10"/>
    <mergeCell ref="AF11:AI11"/>
    <mergeCell ref="AJ11:AJ21"/>
    <mergeCell ref="AK11:AK21"/>
    <mergeCell ref="AL11:AL21"/>
    <mergeCell ref="AM11:AM21"/>
    <mergeCell ref="AP11:AQ21"/>
    <mergeCell ref="AR11:AS21"/>
    <mergeCell ref="AT11:AT21"/>
    <mergeCell ref="AU11:AU21"/>
    <mergeCell ref="AP10:AS10"/>
    <mergeCell ref="AF12:AI12"/>
    <mergeCell ref="AF13:AI13"/>
    <mergeCell ref="AN14:AO15"/>
    <mergeCell ref="AF15:AF21"/>
    <mergeCell ref="AG15:AG21"/>
    <mergeCell ref="AN16:AO16"/>
    <mergeCell ref="AN17:AO17"/>
    <mergeCell ref="AH15:AH21"/>
    <mergeCell ref="AI15:AI21"/>
    <mergeCell ref="T10:T21"/>
    <mergeCell ref="U10:U21"/>
    <mergeCell ref="S13:S21"/>
    <mergeCell ref="AD15:AE15"/>
    <mergeCell ref="N22:N23"/>
    <mergeCell ref="O22:O23"/>
    <mergeCell ref="Z18:AA18"/>
    <mergeCell ref="AB18:AC18"/>
    <mergeCell ref="Z19:AA19"/>
    <mergeCell ref="AB19:AC19"/>
    <mergeCell ref="AB20:AC20"/>
    <mergeCell ref="O16:O21"/>
    <mergeCell ref="P16:P21"/>
    <mergeCell ref="Q16:Q21"/>
    <mergeCell ref="R16:R21"/>
    <mergeCell ref="AB16:AC16"/>
    <mergeCell ref="A22:A23"/>
    <mergeCell ref="B22:E22"/>
    <mergeCell ref="F22:F23"/>
    <mergeCell ref="G22:G23"/>
    <mergeCell ref="H22:H23"/>
    <mergeCell ref="I22:I23"/>
    <mergeCell ref="AE16:AE21"/>
    <mergeCell ref="I16:I21"/>
    <mergeCell ref="J16:J21"/>
    <mergeCell ref="K16:K21"/>
    <mergeCell ref="L16:L21"/>
    <mergeCell ref="M16:M21"/>
    <mergeCell ref="N16:N21"/>
    <mergeCell ref="A16:A21"/>
    <mergeCell ref="B16:B21"/>
    <mergeCell ref="C16:C21"/>
    <mergeCell ref="D16:D21"/>
    <mergeCell ref="E16:E21"/>
    <mergeCell ref="F16:F21"/>
    <mergeCell ref="G16:G21"/>
    <mergeCell ref="H16:H21"/>
    <mergeCell ref="AB17:AC17"/>
    <mergeCell ref="AD16:AD21"/>
    <mergeCell ref="AP22:AS23"/>
    <mergeCell ref="AT22:AV23"/>
    <mergeCell ref="AW22:AY23"/>
    <mergeCell ref="AZ22:AZ23"/>
    <mergeCell ref="BA22:BB23"/>
    <mergeCell ref="B23:E23"/>
    <mergeCell ref="AD22:AE23"/>
    <mergeCell ref="AF22:AG23"/>
    <mergeCell ref="AH22:AI23"/>
    <mergeCell ref="AJ22:AK23"/>
    <mergeCell ref="P22:P23"/>
    <mergeCell ref="Q22:Q23"/>
    <mergeCell ref="AL22:AM23"/>
    <mergeCell ref="AN22:AO23"/>
    <mergeCell ref="R22:R23"/>
    <mergeCell ref="S22:S23"/>
    <mergeCell ref="T22:U23"/>
    <mergeCell ref="V22:Y23"/>
    <mergeCell ref="Z22:AA23"/>
    <mergeCell ref="AB22:AC23"/>
    <mergeCell ref="J22:J23"/>
    <mergeCell ref="K22:K23"/>
    <mergeCell ref="L22:L23"/>
    <mergeCell ref="M22:M23"/>
    <mergeCell ref="AT24:AV24"/>
    <mergeCell ref="AW24:AY24"/>
    <mergeCell ref="BA24:BB24"/>
    <mergeCell ref="T25:U25"/>
    <mergeCell ref="V25:Y25"/>
    <mergeCell ref="Z25:AA25"/>
    <mergeCell ref="AB25:AC25"/>
    <mergeCell ref="AD25:AE25"/>
    <mergeCell ref="AB24:AC24"/>
    <mergeCell ref="AD24:AE24"/>
    <mergeCell ref="AF24:AG24"/>
    <mergeCell ref="AH24:AI24"/>
    <mergeCell ref="AJ24:AK24"/>
    <mergeCell ref="AL24:AM24"/>
    <mergeCell ref="T24:U24"/>
    <mergeCell ref="V24:Y24"/>
    <mergeCell ref="Z24:AA24"/>
    <mergeCell ref="AT25:AV25"/>
    <mergeCell ref="AW25:AY25"/>
    <mergeCell ref="BA25:BB25"/>
    <mergeCell ref="AJ25:AK25"/>
    <mergeCell ref="AL25:AM25"/>
    <mergeCell ref="AP25:AS25"/>
    <mergeCell ref="AB26:AC26"/>
    <mergeCell ref="AD26:AE26"/>
    <mergeCell ref="AF26:AG26"/>
    <mergeCell ref="AH26:AI26"/>
    <mergeCell ref="AF25:AG25"/>
    <mergeCell ref="AH25:AI25"/>
    <mergeCell ref="AN24:AO24"/>
    <mergeCell ref="AN25:AO25"/>
    <mergeCell ref="AP24:AS24"/>
    <mergeCell ref="BA26:BB26"/>
    <mergeCell ref="T27:U27"/>
    <mergeCell ref="V27:Y27"/>
    <mergeCell ref="Z27:AA27"/>
    <mergeCell ref="AB27:AC27"/>
    <mergeCell ref="AD27:AE27"/>
    <mergeCell ref="AF27:AG27"/>
    <mergeCell ref="AH27:AI27"/>
    <mergeCell ref="AJ27:AK27"/>
    <mergeCell ref="AL27:AM27"/>
    <mergeCell ref="AJ26:AK26"/>
    <mergeCell ref="AL26:AM26"/>
    <mergeCell ref="AN26:AO26"/>
    <mergeCell ref="AP26:AS26"/>
    <mergeCell ref="AT26:AV26"/>
    <mergeCell ref="AW26:AY26"/>
    <mergeCell ref="AN27:AO27"/>
    <mergeCell ref="AP27:AS27"/>
    <mergeCell ref="AT27:AV27"/>
    <mergeCell ref="AW27:AY27"/>
    <mergeCell ref="BA27:BB27"/>
    <mergeCell ref="T26:U26"/>
    <mergeCell ref="V26:Y26"/>
    <mergeCell ref="Z26:AA26"/>
    <mergeCell ref="T28:U28"/>
    <mergeCell ref="V28:Y28"/>
    <mergeCell ref="Z28:AA28"/>
    <mergeCell ref="AB28:AC28"/>
    <mergeCell ref="AD28:AE28"/>
    <mergeCell ref="AT28:AV28"/>
    <mergeCell ref="AW28:AY28"/>
    <mergeCell ref="BA28:BB28"/>
    <mergeCell ref="T29:U29"/>
    <mergeCell ref="V29:Y29"/>
    <mergeCell ref="Z29:AA29"/>
    <mergeCell ref="AB29:AC29"/>
    <mergeCell ref="AD29:AE29"/>
    <mergeCell ref="AF29:AG29"/>
    <mergeCell ref="AH29:AI29"/>
    <mergeCell ref="AF28:AG28"/>
    <mergeCell ref="AH28:AI28"/>
    <mergeCell ref="AJ28:AK28"/>
    <mergeCell ref="AL28:AM28"/>
    <mergeCell ref="AN28:AO28"/>
    <mergeCell ref="AP28:AS28"/>
    <mergeCell ref="BA29:BB29"/>
    <mergeCell ref="AJ29:AK29"/>
    <mergeCell ref="AL29:AM29"/>
    <mergeCell ref="T30:U30"/>
    <mergeCell ref="V30:Y30"/>
    <mergeCell ref="Z30:AA30"/>
    <mergeCell ref="AB30:AC30"/>
    <mergeCell ref="AD30:AE30"/>
    <mergeCell ref="AF30:AG30"/>
    <mergeCell ref="AH30:AI30"/>
    <mergeCell ref="AJ30:AK30"/>
    <mergeCell ref="AL30:AM30"/>
    <mergeCell ref="AN29:AO29"/>
    <mergeCell ref="AP29:AS29"/>
    <mergeCell ref="AT29:AV29"/>
    <mergeCell ref="AW29:AY29"/>
    <mergeCell ref="AN30:AO30"/>
    <mergeCell ref="AP30:AS30"/>
    <mergeCell ref="AT30:AV30"/>
    <mergeCell ref="AW30:AY30"/>
    <mergeCell ref="BA30:BB30"/>
    <mergeCell ref="T31:U31"/>
    <mergeCell ref="V31:Y31"/>
    <mergeCell ref="Z31:AA31"/>
    <mergeCell ref="AB31:AC31"/>
    <mergeCell ref="AD31:AE31"/>
    <mergeCell ref="AT31:AV31"/>
    <mergeCell ref="AW31:AY31"/>
    <mergeCell ref="BA31:BB31"/>
    <mergeCell ref="T32:U32"/>
    <mergeCell ref="V32:Y32"/>
    <mergeCell ref="Z32:AA32"/>
    <mergeCell ref="AB32:AC32"/>
    <mergeCell ref="AD32:AE32"/>
    <mergeCell ref="AF32:AG32"/>
    <mergeCell ref="AH32:AI32"/>
    <mergeCell ref="AF31:AG31"/>
    <mergeCell ref="AH31:AI31"/>
    <mergeCell ref="AJ31:AK31"/>
    <mergeCell ref="AL31:AM31"/>
    <mergeCell ref="AN31:AO31"/>
    <mergeCell ref="AP31:AS31"/>
    <mergeCell ref="BA32:BB32"/>
    <mergeCell ref="AJ32:AK32"/>
    <mergeCell ref="AL32:AM32"/>
    <mergeCell ref="T33:U33"/>
    <mergeCell ref="V33:Y33"/>
    <mergeCell ref="Z33:AA33"/>
    <mergeCell ref="AB33:AC33"/>
    <mergeCell ref="AD33:AE33"/>
    <mergeCell ref="AF33:AG33"/>
    <mergeCell ref="AH33:AI33"/>
    <mergeCell ref="AJ33:AK33"/>
    <mergeCell ref="AL33:AM33"/>
    <mergeCell ref="AN32:AO32"/>
    <mergeCell ref="AP32:AS32"/>
    <mergeCell ref="AT32:AV32"/>
    <mergeCell ref="AW32:AY32"/>
    <mergeCell ref="AN33:AO33"/>
    <mergeCell ref="AP33:AS33"/>
    <mergeCell ref="AT33:AV33"/>
    <mergeCell ref="AW33:AY33"/>
    <mergeCell ref="BA33:BB33"/>
    <mergeCell ref="T34:U34"/>
    <mergeCell ref="V34:Y34"/>
    <mergeCell ref="Z34:AA34"/>
    <mergeCell ref="AB34:AC34"/>
    <mergeCell ref="AD34:AE34"/>
    <mergeCell ref="AT34:AV34"/>
    <mergeCell ref="AW34:AY34"/>
    <mergeCell ref="BA34:BB34"/>
    <mergeCell ref="T35:U35"/>
    <mergeCell ref="V35:Y35"/>
    <mergeCell ref="Z35:AA35"/>
    <mergeCell ref="AB35:AC35"/>
    <mergeCell ref="AD35:AE35"/>
    <mergeCell ref="AF35:AG35"/>
    <mergeCell ref="AH35:AI35"/>
    <mergeCell ref="AF34:AG34"/>
    <mergeCell ref="AH34:AI34"/>
    <mergeCell ref="AJ34:AK34"/>
    <mergeCell ref="AL34:AM34"/>
    <mergeCell ref="AN34:AO34"/>
    <mergeCell ref="AP34:AS34"/>
    <mergeCell ref="BA35:BB35"/>
    <mergeCell ref="AJ35:AK35"/>
    <mergeCell ref="AL35:AM35"/>
    <mergeCell ref="T36:U36"/>
    <mergeCell ref="V36:Y36"/>
    <mergeCell ref="Z36:AA36"/>
    <mergeCell ref="AB36:AC36"/>
    <mergeCell ref="AD36:AE36"/>
    <mergeCell ref="AF36:AG36"/>
    <mergeCell ref="AH36:AI36"/>
    <mergeCell ref="AJ36:AK36"/>
    <mergeCell ref="AL36:AM36"/>
    <mergeCell ref="AN35:AO35"/>
    <mergeCell ref="AP35:AS35"/>
    <mergeCell ref="AT35:AV35"/>
    <mergeCell ref="AW35:AY35"/>
    <mergeCell ref="AN36:AO36"/>
    <mergeCell ref="AP36:AS36"/>
    <mergeCell ref="AT36:AV36"/>
    <mergeCell ref="AW36:AY36"/>
    <mergeCell ref="BA36:BB36"/>
    <mergeCell ref="T37:U37"/>
    <mergeCell ref="V37:Y37"/>
    <mergeCell ref="Z37:AA37"/>
    <mergeCell ref="AB37:AC37"/>
    <mergeCell ref="AD37:AE37"/>
    <mergeCell ref="AT37:AV37"/>
    <mergeCell ref="AW37:AY37"/>
    <mergeCell ref="BA37:BB37"/>
    <mergeCell ref="T38:U38"/>
    <mergeCell ref="V38:Y38"/>
    <mergeCell ref="Z38:AA38"/>
    <mergeCell ref="AB38:AC38"/>
    <mergeCell ref="AD38:AE38"/>
    <mergeCell ref="AF38:AG38"/>
    <mergeCell ref="AH38:AI38"/>
    <mergeCell ref="AF37:AG37"/>
    <mergeCell ref="AH37:AI37"/>
    <mergeCell ref="AJ37:AK37"/>
    <mergeCell ref="AL37:AM37"/>
    <mergeCell ref="AN37:AO37"/>
    <mergeCell ref="AP37:AS37"/>
    <mergeCell ref="BA38:BB38"/>
    <mergeCell ref="AJ38:AK38"/>
    <mergeCell ref="AL38:AM38"/>
    <mergeCell ref="T39:U39"/>
    <mergeCell ref="V39:Y39"/>
    <mergeCell ref="Z39:AA39"/>
    <mergeCell ref="AB39:AC39"/>
    <mergeCell ref="AD39:AE39"/>
    <mergeCell ref="AF39:AG39"/>
    <mergeCell ref="AH39:AI39"/>
    <mergeCell ref="AJ39:AK39"/>
    <mergeCell ref="AL39:AM39"/>
    <mergeCell ref="AN38:AO38"/>
    <mergeCell ref="AP38:AS38"/>
    <mergeCell ref="AT38:AV38"/>
    <mergeCell ref="AW38:AY38"/>
    <mergeCell ref="AN39:AO39"/>
    <mergeCell ref="AP39:AS39"/>
    <mergeCell ref="AT39:AV39"/>
    <mergeCell ref="AW39:AY39"/>
    <mergeCell ref="BA39:BB39"/>
    <mergeCell ref="T40:U40"/>
    <mergeCell ref="V40:Y40"/>
    <mergeCell ref="Z40:AA40"/>
    <mergeCell ref="AB40:AC40"/>
    <mergeCell ref="AD40:AE40"/>
    <mergeCell ref="AT40:AV40"/>
    <mergeCell ref="AW40:AY40"/>
    <mergeCell ref="BA40:BB40"/>
    <mergeCell ref="T41:U41"/>
    <mergeCell ref="V41:Y41"/>
    <mergeCell ref="Z41:AA41"/>
    <mergeCell ref="AB41:AC41"/>
    <mergeCell ref="AD41:AE41"/>
    <mergeCell ref="AF41:AG41"/>
    <mergeCell ref="AH41:AI41"/>
    <mergeCell ref="AF40:AG40"/>
    <mergeCell ref="AH40:AI40"/>
    <mergeCell ref="AJ40:AK40"/>
    <mergeCell ref="AL40:AM40"/>
    <mergeCell ref="AN40:AO40"/>
    <mergeCell ref="AP40:AS40"/>
    <mergeCell ref="BA41:BB41"/>
    <mergeCell ref="AJ41:AK41"/>
    <mergeCell ref="AL41:AM41"/>
    <mergeCell ref="T42:U42"/>
    <mergeCell ref="V42:Y42"/>
    <mergeCell ref="Z42:AA42"/>
    <mergeCell ref="AB42:AC42"/>
    <mergeCell ref="AD42:AE42"/>
    <mergeCell ref="AF42:AG42"/>
    <mergeCell ref="AH42:AI42"/>
    <mergeCell ref="AJ42:AK42"/>
    <mergeCell ref="AL42:AM42"/>
    <mergeCell ref="AN41:AO41"/>
    <mergeCell ref="AP41:AS41"/>
    <mergeCell ref="AT41:AV41"/>
    <mergeCell ref="AW41:AY41"/>
    <mergeCell ref="AN42:AO42"/>
    <mergeCell ref="AP42:AS42"/>
    <mergeCell ref="AT42:AV42"/>
    <mergeCell ref="AW42:AY42"/>
    <mergeCell ref="BA42:BB42"/>
    <mergeCell ref="T43:U43"/>
    <mergeCell ref="V43:Y43"/>
    <mergeCell ref="Z43:AA43"/>
    <mergeCell ref="AB43:AC43"/>
    <mergeCell ref="AD43:AE43"/>
    <mergeCell ref="AT43:AV43"/>
    <mergeCell ref="AW43:AY43"/>
    <mergeCell ref="BA43:BB43"/>
    <mergeCell ref="T44:U44"/>
    <mergeCell ref="V44:Y44"/>
    <mergeCell ref="Z44:AA44"/>
    <mergeCell ref="AB44:AC44"/>
    <mergeCell ref="AD44:AE44"/>
    <mergeCell ref="AF44:AG44"/>
    <mergeCell ref="AH44:AI44"/>
    <mergeCell ref="AF43:AG43"/>
    <mergeCell ref="AH43:AI43"/>
    <mergeCell ref="AJ43:AK43"/>
    <mergeCell ref="AL43:AM43"/>
    <mergeCell ref="AN43:AO43"/>
    <mergeCell ref="AP43:AS43"/>
    <mergeCell ref="BA44:BB44"/>
    <mergeCell ref="AJ44:AK44"/>
    <mergeCell ref="AL44:AM44"/>
    <mergeCell ref="T45:U45"/>
    <mergeCell ref="V45:Y45"/>
    <mergeCell ref="Z45:AA45"/>
    <mergeCell ref="AB45:AC45"/>
    <mergeCell ref="AD45:AE45"/>
    <mergeCell ref="AF45:AG45"/>
    <mergeCell ref="AH45:AI45"/>
    <mergeCell ref="AJ45:AK45"/>
    <mergeCell ref="AL45:AM45"/>
    <mergeCell ref="AN44:AO44"/>
    <mergeCell ref="AP44:AS44"/>
    <mergeCell ref="AT44:AV44"/>
    <mergeCell ref="AW44:AY44"/>
    <mergeCell ref="AN45:AO45"/>
    <mergeCell ref="AP45:AS45"/>
    <mergeCell ref="AT45:AV45"/>
    <mergeCell ref="AW45:AY45"/>
    <mergeCell ref="BA45:BB45"/>
    <mergeCell ref="T46:U46"/>
    <mergeCell ref="V46:Y46"/>
    <mergeCell ref="Z46:AA46"/>
    <mergeCell ref="AB46:AC46"/>
    <mergeCell ref="AD46:AE46"/>
    <mergeCell ref="AT46:AV46"/>
    <mergeCell ref="AW46:AY46"/>
    <mergeCell ref="BA46:BB46"/>
    <mergeCell ref="T47:U47"/>
    <mergeCell ref="V47:Y47"/>
    <mergeCell ref="Z47:AA47"/>
    <mergeCell ref="AB47:AC47"/>
    <mergeCell ref="AD47:AE47"/>
    <mergeCell ref="AF47:AG47"/>
    <mergeCell ref="AH47:AI47"/>
    <mergeCell ref="AF46:AG46"/>
    <mergeCell ref="AH46:AI46"/>
    <mergeCell ref="AJ46:AK46"/>
    <mergeCell ref="AL46:AM46"/>
    <mergeCell ref="AN46:AO46"/>
    <mergeCell ref="AP46:AS46"/>
    <mergeCell ref="BA47:BB47"/>
    <mergeCell ref="AJ47:AK47"/>
    <mergeCell ref="AL47:AM47"/>
    <mergeCell ref="T48:U48"/>
    <mergeCell ref="V48:Y48"/>
    <mergeCell ref="Z48:AA48"/>
    <mergeCell ref="AB48:AC48"/>
    <mergeCell ref="AD48:AE48"/>
    <mergeCell ref="AF48:AG48"/>
    <mergeCell ref="AH48:AI48"/>
    <mergeCell ref="AJ48:AK48"/>
    <mergeCell ref="AL48:AM48"/>
    <mergeCell ref="AN47:AO47"/>
    <mergeCell ref="AP47:AS47"/>
    <mergeCell ref="AT47:AV47"/>
    <mergeCell ref="AW47:AY47"/>
    <mergeCell ref="AN48:AO48"/>
    <mergeCell ref="AP48:AS48"/>
    <mergeCell ref="AT48:AV48"/>
    <mergeCell ref="AW48:AY48"/>
    <mergeCell ref="BA48:BB48"/>
    <mergeCell ref="T49:U49"/>
    <mergeCell ref="V49:Y49"/>
    <mergeCell ref="Z49:AA49"/>
    <mergeCell ref="AB49:AC49"/>
    <mergeCell ref="AD49:AE49"/>
    <mergeCell ref="AT49:AV49"/>
    <mergeCell ref="AW49:AY49"/>
    <mergeCell ref="BA49:BB49"/>
    <mergeCell ref="T50:U50"/>
    <mergeCell ref="V50:Y50"/>
    <mergeCell ref="Z50:AA50"/>
    <mergeCell ref="AB50:AC50"/>
    <mergeCell ref="AD50:AE50"/>
    <mergeCell ref="AF50:AG50"/>
    <mergeCell ref="AH50:AI50"/>
    <mergeCell ref="AF49:AG49"/>
    <mergeCell ref="AH49:AI49"/>
    <mergeCell ref="AJ49:AK49"/>
    <mergeCell ref="AL49:AM49"/>
    <mergeCell ref="AN49:AO49"/>
    <mergeCell ref="AP49:AS49"/>
    <mergeCell ref="BA50:BB50"/>
    <mergeCell ref="AJ50:AK50"/>
    <mergeCell ref="AL50:AM50"/>
    <mergeCell ref="T51:U51"/>
    <mergeCell ref="V51:Y51"/>
    <mergeCell ref="Z51:AA51"/>
    <mergeCell ref="AB51:AC51"/>
    <mergeCell ref="AD51:AE51"/>
    <mergeCell ref="AF51:AG51"/>
    <mergeCell ref="AH51:AI51"/>
    <mergeCell ref="AJ51:AK51"/>
    <mergeCell ref="AL51:AM51"/>
    <mergeCell ref="AN50:AO50"/>
    <mergeCell ref="AP50:AS50"/>
    <mergeCell ref="AT50:AV50"/>
    <mergeCell ref="AW50:AY50"/>
    <mergeCell ref="AN51:AO51"/>
    <mergeCell ref="AP51:AS51"/>
    <mergeCell ref="AT51:AV51"/>
    <mergeCell ref="AW51:AY51"/>
    <mergeCell ref="BA51:BB51"/>
    <mergeCell ref="T52:U52"/>
    <mergeCell ref="V52:Y52"/>
    <mergeCell ref="Z52:AA52"/>
    <mergeCell ref="AB52:AC52"/>
    <mergeCell ref="AD52:AE52"/>
    <mergeCell ref="AT52:AV52"/>
    <mergeCell ref="AW52:AY52"/>
    <mergeCell ref="BA52:BB52"/>
    <mergeCell ref="A53:A62"/>
    <mergeCell ref="B53:C62"/>
    <mergeCell ref="D53:E62"/>
    <mergeCell ref="F53:F62"/>
    <mergeCell ref="G53:G62"/>
    <mergeCell ref="H53:H62"/>
    <mergeCell ref="I53:I62"/>
    <mergeCell ref="AF52:AG52"/>
    <mergeCell ref="AH52:AI52"/>
    <mergeCell ref="AJ52:AK52"/>
    <mergeCell ref="AL52:AM52"/>
    <mergeCell ref="AN52:AO52"/>
    <mergeCell ref="AP52:AS52"/>
    <mergeCell ref="A24:A52"/>
    <mergeCell ref="B24:C52"/>
    <mergeCell ref="D24:E52"/>
    <mergeCell ref="P53:P62"/>
    <mergeCell ref="Q53:Q62"/>
    <mergeCell ref="R53:R62"/>
    <mergeCell ref="S53:AB53"/>
    <mergeCell ref="AP53:AT54"/>
    <mergeCell ref="AU53:AV54"/>
    <mergeCell ref="AP57:AT58"/>
    <mergeCell ref="AU57:AV58"/>
    <mergeCell ref="J53:J62"/>
    <mergeCell ref="K53:K62"/>
    <mergeCell ref="L53:L62"/>
    <mergeCell ref="M53:M62"/>
    <mergeCell ref="N53:N62"/>
    <mergeCell ref="O53:O62"/>
    <mergeCell ref="AW57:AY58"/>
    <mergeCell ref="AZ57:BB58"/>
    <mergeCell ref="AP59:BB60"/>
    <mergeCell ref="S60:W60"/>
    <mergeCell ref="AB60:AF60"/>
    <mergeCell ref="AP61:BB62"/>
    <mergeCell ref="AW53:AY54"/>
    <mergeCell ref="AZ53:BB54"/>
    <mergeCell ref="AP55:AT56"/>
    <mergeCell ref="AU55:AV56"/>
    <mergeCell ref="AW55:AY56"/>
    <mergeCell ref="AZ55:BB56"/>
    <mergeCell ref="BC24:BD24"/>
    <mergeCell ref="BC25:BD25"/>
    <mergeCell ref="BC26:BD26"/>
    <mergeCell ref="BC27:BD27"/>
    <mergeCell ref="BC28:BD28"/>
    <mergeCell ref="BC29:BD29"/>
    <mergeCell ref="BC30:BD30"/>
    <mergeCell ref="BC31:BD31"/>
    <mergeCell ref="BC32:BD32"/>
    <mergeCell ref="BC42:BD42"/>
    <mergeCell ref="BC43:BD43"/>
    <mergeCell ref="BC44:BD44"/>
    <mergeCell ref="BC45:BD45"/>
    <mergeCell ref="BC46:BD46"/>
    <mergeCell ref="BC47:BD47"/>
    <mergeCell ref="BC48:BD48"/>
    <mergeCell ref="BC49:BD49"/>
    <mergeCell ref="BC33:BD33"/>
    <mergeCell ref="BC34:BD34"/>
    <mergeCell ref="BC35:BD35"/>
    <mergeCell ref="BC36:BD36"/>
    <mergeCell ref="BC37:BD37"/>
    <mergeCell ref="BC38:BD38"/>
    <mergeCell ref="BC39:BD39"/>
    <mergeCell ref="BC40:BD40"/>
    <mergeCell ref="BC41:BD41"/>
  </mergeCells>
  <phoneticPr fontId="16" type="noConversion"/>
  <printOptions horizontalCentered="1" verticalCentered="1"/>
  <pageMargins left="0.196850393700787" right="0.196850393700787" top="0.59055118110236204" bottom="0.59055118110236204" header="0.39370078740157499" footer="0.39370078740157499"/>
  <pageSetup paperSize="8" scale="8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2"/>
  <sheetViews>
    <sheetView tabSelected="1" view="pageBreakPreview" topLeftCell="D9" zoomScale="130" zoomScaleNormal="55" zoomScaleSheetLayoutView="130" workbookViewId="0">
      <selection activeCell="V27" sqref="V27:Y27"/>
    </sheetView>
  </sheetViews>
  <sheetFormatPr defaultRowHeight="13.2"/>
  <cols>
    <col min="1" max="1" width="3.21875" customWidth="1"/>
    <col min="2" max="4" width="2.77734375" customWidth="1"/>
    <col min="5" max="5" width="3.21875" customWidth="1"/>
    <col min="6" max="18" width="2.77734375" customWidth="1"/>
    <col min="19" max="19" width="4.21875" customWidth="1"/>
    <col min="20" max="21" width="1.77734375" customWidth="1"/>
    <col min="30" max="30" width="4.44140625" customWidth="1"/>
    <col min="31" max="31" width="3.77734375" customWidth="1"/>
    <col min="32" max="34" width="3.21875" customWidth="1"/>
    <col min="35" max="35" width="3.44140625" customWidth="1"/>
    <col min="36" max="36" width="4.21875" customWidth="1"/>
    <col min="37" max="38" width="4.44140625" customWidth="1"/>
    <col min="39" max="39" width="4.21875" customWidth="1"/>
    <col min="40" max="40" width="7.44140625" customWidth="1"/>
    <col min="41" max="41" width="7.21875" customWidth="1"/>
    <col min="42" max="42" width="2.5546875" customWidth="1"/>
    <col min="43" max="44" width="2.77734375" customWidth="1"/>
    <col min="45" max="45" width="2.44140625" customWidth="1"/>
    <col min="46" max="47" width="2.5546875" customWidth="1"/>
    <col min="48" max="48" width="3" customWidth="1"/>
    <col min="49" max="51" width="2.5546875" customWidth="1"/>
    <col min="52" max="52" width="18.44140625" customWidth="1"/>
    <col min="53" max="54" width="3.77734375" customWidth="1"/>
  </cols>
  <sheetData>
    <row r="1" spans="1:54" ht="91.5" customHeight="1">
      <c r="A1" s="262"/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4" t="s">
        <v>92</v>
      </c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34"/>
      <c r="AP1" s="266"/>
      <c r="AQ1" s="266"/>
      <c r="AR1" s="266"/>
      <c r="AS1" s="266"/>
      <c r="AT1" s="266"/>
      <c r="AU1" s="266"/>
      <c r="AV1" s="266"/>
      <c r="AW1" s="266"/>
      <c r="AX1" s="266"/>
      <c r="AY1" s="266"/>
      <c r="AZ1" s="266"/>
      <c r="BA1" s="266"/>
      <c r="BB1" s="267"/>
    </row>
    <row r="2" spans="1:54" ht="12" customHeight="1">
      <c r="A2" s="268">
        <v>21</v>
      </c>
      <c r="B2" s="270" t="s">
        <v>0</v>
      </c>
      <c r="C2" s="271"/>
      <c r="D2" s="271"/>
      <c r="E2" s="271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3"/>
      <c r="S2" s="276" t="s">
        <v>7</v>
      </c>
      <c r="T2" s="290" t="s">
        <v>91</v>
      </c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  <c r="AJ2" s="291"/>
      <c r="AK2" s="109" t="s">
        <v>11</v>
      </c>
      <c r="AL2" s="109"/>
      <c r="AM2" s="109"/>
      <c r="AN2" s="109"/>
      <c r="AO2" s="279"/>
      <c r="AP2" s="281" t="s">
        <v>33</v>
      </c>
      <c r="AQ2" s="282"/>
      <c r="AR2" s="282"/>
      <c r="AS2" s="282"/>
      <c r="AT2" s="285" t="s">
        <v>165</v>
      </c>
      <c r="AU2" s="282"/>
      <c r="AV2" s="282"/>
      <c r="AW2" s="282"/>
      <c r="AX2" s="282"/>
      <c r="AY2" s="282"/>
      <c r="AZ2" s="282"/>
      <c r="BA2" s="282"/>
      <c r="BB2" s="286"/>
    </row>
    <row r="3" spans="1:54" ht="12" customHeight="1">
      <c r="A3" s="269"/>
      <c r="B3" s="277" t="s">
        <v>1</v>
      </c>
      <c r="C3" s="278"/>
      <c r="D3" s="278"/>
      <c r="E3" s="278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5"/>
      <c r="S3" s="208"/>
      <c r="T3" s="288" t="s">
        <v>164</v>
      </c>
      <c r="U3" s="289"/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  <c r="AJ3" s="289"/>
      <c r="AK3" s="113"/>
      <c r="AL3" s="113"/>
      <c r="AM3" s="113"/>
      <c r="AN3" s="113"/>
      <c r="AO3" s="280"/>
      <c r="AP3" s="283"/>
      <c r="AQ3" s="284"/>
      <c r="AR3" s="284"/>
      <c r="AS3" s="284"/>
      <c r="AT3" s="284"/>
      <c r="AU3" s="284"/>
      <c r="AV3" s="284"/>
      <c r="AW3" s="284"/>
      <c r="AX3" s="284"/>
      <c r="AY3" s="284"/>
      <c r="AZ3" s="284"/>
      <c r="BA3" s="284"/>
      <c r="BB3" s="287"/>
    </row>
    <row r="4" spans="1:54" ht="10.5" customHeight="1">
      <c r="A4" s="105">
        <v>1</v>
      </c>
      <c r="B4" s="182" t="s">
        <v>81</v>
      </c>
      <c r="C4" s="185" t="s">
        <v>2</v>
      </c>
      <c r="D4" s="261" t="s">
        <v>67</v>
      </c>
      <c r="E4" s="191" t="s">
        <v>96</v>
      </c>
      <c r="F4" s="255" t="s">
        <v>143</v>
      </c>
      <c r="G4" s="255" t="s">
        <v>145</v>
      </c>
      <c r="H4" s="255" t="s">
        <v>146</v>
      </c>
      <c r="I4" s="255" t="s">
        <v>147</v>
      </c>
      <c r="J4" s="255" t="s">
        <v>148</v>
      </c>
      <c r="K4" s="255" t="s">
        <v>124</v>
      </c>
      <c r="L4" s="255" t="s">
        <v>125</v>
      </c>
      <c r="M4" s="255" t="s">
        <v>126</v>
      </c>
      <c r="N4" s="255" t="s">
        <v>127</v>
      </c>
      <c r="O4" s="255" t="s">
        <v>128</v>
      </c>
      <c r="P4" s="255"/>
      <c r="Q4" s="255"/>
      <c r="R4" s="255"/>
      <c r="S4" s="208"/>
      <c r="T4" s="47" t="s">
        <v>62</v>
      </c>
      <c r="U4" s="23"/>
      <c r="V4" s="23"/>
      <c r="W4" s="23"/>
      <c r="X4" s="23"/>
      <c r="Y4" s="23"/>
      <c r="Z4" s="23"/>
      <c r="AB4" s="44" t="s">
        <v>89</v>
      </c>
      <c r="AC4" s="23"/>
      <c r="AD4" s="23"/>
      <c r="AE4" s="23"/>
      <c r="AF4" s="23"/>
      <c r="AG4" s="23"/>
      <c r="AH4" s="23"/>
      <c r="AI4" s="23"/>
      <c r="AJ4" s="23"/>
      <c r="AK4" s="23"/>
      <c r="AL4" s="22"/>
      <c r="AM4" s="3"/>
      <c r="AN4" s="3"/>
      <c r="AO4" s="7" t="s">
        <v>9</v>
      </c>
      <c r="AP4" s="78" t="s">
        <v>34</v>
      </c>
      <c r="AQ4" s="79"/>
      <c r="AR4" s="79"/>
      <c r="AS4" s="79"/>
      <c r="AT4" s="79" t="s">
        <v>163</v>
      </c>
      <c r="AU4" s="79"/>
      <c r="AV4" s="79"/>
      <c r="AW4" s="79"/>
      <c r="AX4" s="79"/>
      <c r="AY4" s="79"/>
      <c r="AZ4" s="79"/>
      <c r="BA4" s="79"/>
      <c r="BB4" s="80"/>
    </row>
    <row r="5" spans="1:54" ht="10.5" customHeight="1">
      <c r="A5" s="106"/>
      <c r="B5" s="183"/>
      <c r="C5" s="186"/>
      <c r="D5" s="189"/>
      <c r="E5" s="192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208"/>
      <c r="T5" s="9"/>
      <c r="U5" s="9"/>
      <c r="V5" s="9"/>
      <c r="W5" s="9"/>
      <c r="X5" s="256" t="s">
        <v>10</v>
      </c>
      <c r="Y5" s="256"/>
      <c r="Z5" s="256"/>
      <c r="AA5" s="256"/>
      <c r="AB5" s="256"/>
      <c r="AC5" s="256"/>
      <c r="AD5" s="256"/>
      <c r="AH5" s="20"/>
      <c r="AI5" s="20"/>
      <c r="AJ5" s="20"/>
      <c r="AK5" s="20"/>
      <c r="AL5" s="20"/>
      <c r="AM5" s="20"/>
      <c r="AN5" s="56" t="s">
        <v>65</v>
      </c>
      <c r="AO5" s="24"/>
      <c r="AP5" s="86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8"/>
    </row>
    <row r="6" spans="1:54" ht="10.5" customHeight="1">
      <c r="A6" s="106"/>
      <c r="B6" s="183"/>
      <c r="C6" s="186"/>
      <c r="D6" s="189"/>
      <c r="E6" s="192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208"/>
      <c r="T6" s="9"/>
      <c r="V6" s="45" t="s">
        <v>86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M6" s="9"/>
      <c r="AN6" s="9"/>
      <c r="AO6" s="10"/>
      <c r="AP6" s="78" t="s">
        <v>35</v>
      </c>
      <c r="AQ6" s="79"/>
      <c r="AR6" s="79"/>
      <c r="AS6" s="79"/>
      <c r="AT6" s="79" t="s">
        <v>98</v>
      </c>
      <c r="AU6" s="79"/>
      <c r="AV6" s="79"/>
      <c r="AW6" s="79"/>
      <c r="AX6" s="79"/>
      <c r="AY6" s="79"/>
      <c r="AZ6" s="79"/>
      <c r="BA6" s="79"/>
      <c r="BB6" s="80"/>
    </row>
    <row r="7" spans="1:54" ht="10.5" customHeight="1">
      <c r="A7" s="106"/>
      <c r="B7" s="183"/>
      <c r="C7" s="186"/>
      <c r="D7" s="189"/>
      <c r="E7" s="192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208"/>
      <c r="T7" s="9"/>
      <c r="U7" s="9"/>
      <c r="V7" s="9"/>
      <c r="W7" s="9"/>
      <c r="X7" s="9"/>
      <c r="Y7" s="9"/>
      <c r="Z7" s="9"/>
      <c r="AA7" s="9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56" t="s">
        <v>60</v>
      </c>
      <c r="AO7" s="11"/>
      <c r="AP7" s="86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8"/>
    </row>
    <row r="8" spans="1:54" ht="10.5" customHeight="1">
      <c r="A8" s="106"/>
      <c r="B8" s="183"/>
      <c r="C8" s="186"/>
      <c r="D8" s="189"/>
      <c r="E8" s="192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208"/>
      <c r="T8" s="9"/>
      <c r="V8" s="12" t="s">
        <v>12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9"/>
      <c r="AL8" s="9"/>
      <c r="AM8" s="9"/>
      <c r="AN8" s="9"/>
      <c r="AO8" s="10"/>
      <c r="AP8" s="78" t="s">
        <v>97</v>
      </c>
      <c r="AQ8" s="79"/>
      <c r="AR8" s="79"/>
      <c r="AS8" s="79"/>
      <c r="AT8" s="257" t="s">
        <v>99</v>
      </c>
      <c r="AU8" s="257"/>
      <c r="AV8" s="257"/>
      <c r="AW8" s="257"/>
      <c r="AX8" s="257"/>
      <c r="AY8" s="257"/>
      <c r="AZ8" s="257"/>
      <c r="BA8" s="257"/>
      <c r="BB8" s="258"/>
    </row>
    <row r="9" spans="1:54" ht="12" customHeight="1">
      <c r="A9" s="107"/>
      <c r="B9" s="184"/>
      <c r="C9" s="187"/>
      <c r="D9" s="190"/>
      <c r="E9" s="193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208"/>
      <c r="T9" s="5"/>
      <c r="U9" s="5"/>
      <c r="V9" s="5"/>
      <c r="W9" s="5"/>
      <c r="X9" s="5"/>
      <c r="Y9" s="5"/>
      <c r="Z9" s="5"/>
      <c r="AA9" s="5"/>
      <c r="AB9" s="5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46" t="s">
        <v>66</v>
      </c>
      <c r="AO9" s="6"/>
      <c r="AP9" s="86"/>
      <c r="AQ9" s="87"/>
      <c r="AR9" s="87"/>
      <c r="AS9" s="87"/>
      <c r="AT9" s="259"/>
      <c r="AU9" s="259"/>
      <c r="AV9" s="259"/>
      <c r="AW9" s="259"/>
      <c r="AX9" s="259"/>
      <c r="AY9" s="259"/>
      <c r="AZ9" s="259"/>
      <c r="BA9" s="259"/>
      <c r="BB9" s="260"/>
    </row>
    <row r="10" spans="1:54" ht="12" customHeight="1">
      <c r="A10" s="105">
        <v>2</v>
      </c>
      <c r="B10" s="182" t="s">
        <v>82</v>
      </c>
      <c r="C10" s="185" t="s">
        <v>3</v>
      </c>
      <c r="D10" s="188" t="s">
        <v>161</v>
      </c>
      <c r="E10" s="191" t="s">
        <v>4</v>
      </c>
      <c r="F10" s="255" t="s">
        <v>142</v>
      </c>
      <c r="G10" s="255" t="s">
        <v>144</v>
      </c>
      <c r="H10" s="255" t="s">
        <v>142</v>
      </c>
      <c r="I10" s="255" t="s">
        <v>142</v>
      </c>
      <c r="J10" s="255" t="s">
        <v>160</v>
      </c>
      <c r="K10" s="255" t="s">
        <v>122</v>
      </c>
      <c r="L10" s="255" t="s">
        <v>122</v>
      </c>
      <c r="M10" s="255" t="s">
        <v>122</v>
      </c>
      <c r="N10" s="255" t="s">
        <v>123</v>
      </c>
      <c r="O10" s="255" t="s">
        <v>123</v>
      </c>
      <c r="P10" s="179"/>
      <c r="Q10" s="179"/>
      <c r="R10" s="179"/>
      <c r="S10" s="208"/>
      <c r="T10" s="199" t="s">
        <v>13</v>
      </c>
      <c r="U10" s="205" t="s">
        <v>14</v>
      </c>
      <c r="V10" s="37" t="s">
        <v>72</v>
      </c>
      <c r="W10" s="16"/>
      <c r="X10" s="16"/>
      <c r="Y10" s="16"/>
      <c r="Z10" s="16"/>
      <c r="AA10" s="16"/>
      <c r="AB10" s="16"/>
      <c r="AC10" s="16"/>
      <c r="AD10" s="16"/>
      <c r="AE10" s="38" t="s">
        <v>73</v>
      </c>
      <c r="AF10" s="40" t="s">
        <v>75</v>
      </c>
      <c r="AG10" s="16"/>
      <c r="AH10" s="16"/>
      <c r="AI10" s="16"/>
      <c r="AJ10" s="16"/>
      <c r="AK10" s="16"/>
      <c r="AL10" s="16"/>
      <c r="AM10" s="16"/>
      <c r="AN10" s="25"/>
      <c r="AO10" s="39" t="s">
        <v>74</v>
      </c>
      <c r="AP10" s="244" t="s">
        <v>36</v>
      </c>
      <c r="AQ10" s="245"/>
      <c r="AR10" s="245"/>
      <c r="AS10" s="245"/>
      <c r="AT10" s="226" t="s">
        <v>37</v>
      </c>
      <c r="AU10" s="226"/>
      <c r="AV10" s="226"/>
      <c r="AW10" s="226"/>
      <c r="AX10" s="226"/>
      <c r="AY10" s="226"/>
      <c r="AZ10" s="226"/>
      <c r="BA10" s="226"/>
      <c r="BB10" s="227"/>
    </row>
    <row r="11" spans="1:54" ht="12" customHeight="1">
      <c r="A11" s="106"/>
      <c r="B11" s="183"/>
      <c r="C11" s="186"/>
      <c r="D11" s="189"/>
      <c r="E11" s="192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0"/>
      <c r="Q11" s="180"/>
      <c r="R11" s="180"/>
      <c r="S11" s="208"/>
      <c r="T11" s="200"/>
      <c r="U11" s="206"/>
      <c r="V11" s="42" t="s">
        <v>80</v>
      </c>
      <c r="AE11" s="10"/>
      <c r="AF11" s="228" t="s">
        <v>22</v>
      </c>
      <c r="AG11" s="229"/>
      <c r="AH11" s="229"/>
      <c r="AI11" s="230"/>
      <c r="AJ11" s="231" t="s">
        <v>29</v>
      </c>
      <c r="AK11" s="233" t="s">
        <v>30</v>
      </c>
      <c r="AL11" s="221" t="s">
        <v>31</v>
      </c>
      <c r="AM11" s="218" t="s">
        <v>32</v>
      </c>
      <c r="AN11" s="54"/>
      <c r="AO11" s="35"/>
      <c r="AP11" s="235" t="s">
        <v>38</v>
      </c>
      <c r="AQ11" s="236"/>
      <c r="AR11" s="236" t="s">
        <v>39</v>
      </c>
      <c r="AS11" s="241"/>
      <c r="AT11" s="220" t="s">
        <v>40</v>
      </c>
      <c r="AU11" s="223" t="s">
        <v>41</v>
      </c>
      <c r="AV11" s="217" t="s">
        <v>42</v>
      </c>
      <c r="AW11" s="220" t="s">
        <v>43</v>
      </c>
      <c r="AX11" s="223" t="s">
        <v>44</v>
      </c>
      <c r="AY11" s="217" t="s">
        <v>42</v>
      </c>
      <c r="AZ11" s="26"/>
      <c r="BA11" s="221" t="s">
        <v>48</v>
      </c>
      <c r="BB11" s="218" t="s">
        <v>49</v>
      </c>
    </row>
    <row r="12" spans="1:54" ht="12" customHeight="1">
      <c r="A12" s="106"/>
      <c r="B12" s="183"/>
      <c r="C12" s="186"/>
      <c r="D12" s="189"/>
      <c r="E12" s="192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0"/>
      <c r="Q12" s="180"/>
      <c r="R12" s="180"/>
      <c r="S12" s="208"/>
      <c r="T12" s="200"/>
      <c r="U12" s="206"/>
      <c r="AE12" s="10"/>
      <c r="AF12" s="228" t="s">
        <v>23</v>
      </c>
      <c r="AG12" s="229"/>
      <c r="AH12" s="229"/>
      <c r="AI12" s="230"/>
      <c r="AJ12" s="231"/>
      <c r="AK12" s="233"/>
      <c r="AL12" s="221"/>
      <c r="AM12" s="218"/>
      <c r="AN12" s="54"/>
      <c r="AO12" s="35"/>
      <c r="AP12" s="237"/>
      <c r="AQ12" s="238"/>
      <c r="AR12" s="238"/>
      <c r="AS12" s="242"/>
      <c r="AT12" s="221"/>
      <c r="AU12" s="224"/>
      <c r="AV12" s="218"/>
      <c r="AW12" s="221"/>
      <c r="AX12" s="224"/>
      <c r="AY12" s="218"/>
      <c r="AZ12" s="27"/>
      <c r="BA12" s="221"/>
      <c r="BB12" s="218"/>
    </row>
    <row r="13" spans="1:54" ht="12" customHeight="1">
      <c r="A13" s="106"/>
      <c r="B13" s="183"/>
      <c r="C13" s="186"/>
      <c r="D13" s="189"/>
      <c r="E13" s="192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0"/>
      <c r="Q13" s="180"/>
      <c r="R13" s="180"/>
      <c r="S13" s="208" t="s">
        <v>8</v>
      </c>
      <c r="T13" s="200"/>
      <c r="U13" s="206"/>
      <c r="W13" s="1"/>
      <c r="X13" s="1"/>
      <c r="Y13" s="1"/>
      <c r="Z13" s="1"/>
      <c r="AA13" s="1"/>
      <c r="AB13" s="1"/>
      <c r="AC13" s="1"/>
      <c r="AD13" s="1"/>
      <c r="AE13" s="41" t="s">
        <v>79</v>
      </c>
      <c r="AF13" s="246" t="s">
        <v>24</v>
      </c>
      <c r="AG13" s="247"/>
      <c r="AH13" s="247"/>
      <c r="AI13" s="248"/>
      <c r="AJ13" s="231"/>
      <c r="AK13" s="233"/>
      <c r="AL13" s="221"/>
      <c r="AM13" s="218"/>
      <c r="AN13" s="54"/>
      <c r="AO13" s="35"/>
      <c r="AP13" s="237"/>
      <c r="AQ13" s="238"/>
      <c r="AR13" s="238"/>
      <c r="AS13" s="242"/>
      <c r="AT13" s="221"/>
      <c r="AU13" s="224"/>
      <c r="AV13" s="218"/>
      <c r="AW13" s="221"/>
      <c r="AX13" s="224"/>
      <c r="AY13" s="218"/>
      <c r="AZ13" s="27"/>
      <c r="BA13" s="221"/>
      <c r="BB13" s="218"/>
    </row>
    <row r="14" spans="1:54" ht="12" customHeight="1">
      <c r="A14" s="106"/>
      <c r="B14" s="183"/>
      <c r="C14" s="186"/>
      <c r="D14" s="189"/>
      <c r="E14" s="192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0"/>
      <c r="Q14" s="180"/>
      <c r="R14" s="180"/>
      <c r="S14" s="208"/>
      <c r="T14" s="200"/>
      <c r="U14" s="206"/>
      <c r="AE14" s="6"/>
      <c r="AF14" s="13"/>
      <c r="AG14" s="5"/>
      <c r="AH14" s="5"/>
      <c r="AI14" s="6"/>
      <c r="AJ14" s="231"/>
      <c r="AK14" s="233"/>
      <c r="AL14" s="221"/>
      <c r="AM14" s="218"/>
      <c r="AN14" s="249" t="s">
        <v>93</v>
      </c>
      <c r="AO14" s="250"/>
      <c r="AP14" s="237"/>
      <c r="AQ14" s="238"/>
      <c r="AR14" s="238"/>
      <c r="AS14" s="242"/>
      <c r="AT14" s="221"/>
      <c r="AU14" s="224"/>
      <c r="AV14" s="218"/>
      <c r="AW14" s="221"/>
      <c r="AX14" s="224"/>
      <c r="AY14" s="218"/>
      <c r="AZ14" s="52" t="s">
        <v>45</v>
      </c>
      <c r="BA14" s="221"/>
      <c r="BB14" s="218"/>
    </row>
    <row r="15" spans="1:54" ht="11.25" customHeight="1">
      <c r="A15" s="107"/>
      <c r="B15" s="184"/>
      <c r="C15" s="187"/>
      <c r="D15" s="190"/>
      <c r="E15" s="193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1"/>
      <c r="Q15" s="181"/>
      <c r="R15" s="181"/>
      <c r="S15" s="208"/>
      <c r="T15" s="200"/>
      <c r="U15" s="206"/>
      <c r="V15" s="37" t="s">
        <v>83</v>
      </c>
      <c r="W15" s="16"/>
      <c r="X15" s="16"/>
      <c r="Y15" s="16"/>
      <c r="Z15" s="16"/>
      <c r="AA15" s="16"/>
      <c r="AB15" s="16"/>
      <c r="AC15" s="16"/>
      <c r="AD15" s="210"/>
      <c r="AE15" s="211"/>
      <c r="AF15" s="199" t="s">
        <v>25</v>
      </c>
      <c r="AG15" s="202" t="s">
        <v>26</v>
      </c>
      <c r="AH15" s="199" t="s">
        <v>27</v>
      </c>
      <c r="AI15" s="202" t="s">
        <v>28</v>
      </c>
      <c r="AJ15" s="231"/>
      <c r="AK15" s="233"/>
      <c r="AL15" s="221"/>
      <c r="AM15" s="218"/>
      <c r="AN15" s="249"/>
      <c r="AO15" s="250"/>
      <c r="AP15" s="237"/>
      <c r="AQ15" s="238"/>
      <c r="AR15" s="238"/>
      <c r="AS15" s="242"/>
      <c r="AT15" s="221"/>
      <c r="AU15" s="224"/>
      <c r="AV15" s="218"/>
      <c r="AW15" s="221"/>
      <c r="AX15" s="224"/>
      <c r="AY15" s="218"/>
      <c r="AZ15" s="52" t="s">
        <v>46</v>
      </c>
      <c r="BA15" s="221"/>
      <c r="BB15" s="218"/>
    </row>
    <row r="16" spans="1:54" ht="13.5" customHeight="1">
      <c r="A16" s="105">
        <v>3</v>
      </c>
      <c r="B16" s="182" t="s">
        <v>90</v>
      </c>
      <c r="C16" s="185" t="s">
        <v>5</v>
      </c>
      <c r="D16" s="188" t="s">
        <v>161</v>
      </c>
      <c r="E16" s="191" t="s">
        <v>6</v>
      </c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208"/>
      <c r="T16" s="200"/>
      <c r="U16" s="206"/>
      <c r="V16" s="15" t="s">
        <v>15</v>
      </c>
      <c r="W16" s="9"/>
      <c r="X16" s="9"/>
      <c r="Y16" s="11" t="s">
        <v>16</v>
      </c>
      <c r="Z16" s="17"/>
      <c r="AA16" s="4"/>
      <c r="AB16" s="215" t="s">
        <v>77</v>
      </c>
      <c r="AC16" s="216"/>
      <c r="AD16" s="196" t="s">
        <v>88</v>
      </c>
      <c r="AE16" s="174" t="s">
        <v>64</v>
      </c>
      <c r="AF16" s="200"/>
      <c r="AG16" s="203"/>
      <c r="AH16" s="200"/>
      <c r="AI16" s="203"/>
      <c r="AJ16" s="231"/>
      <c r="AK16" s="233"/>
      <c r="AL16" s="221"/>
      <c r="AM16" s="218"/>
      <c r="AN16" s="251" t="s">
        <v>63</v>
      </c>
      <c r="AO16" s="252"/>
      <c r="AP16" s="237"/>
      <c r="AQ16" s="238"/>
      <c r="AR16" s="238"/>
      <c r="AS16" s="242"/>
      <c r="AT16" s="221"/>
      <c r="AU16" s="224"/>
      <c r="AV16" s="218"/>
      <c r="AW16" s="221"/>
      <c r="AX16" s="224"/>
      <c r="AY16" s="218"/>
      <c r="AZ16" s="52" t="s">
        <v>47</v>
      </c>
      <c r="BA16" s="221"/>
      <c r="BB16" s="218"/>
    </row>
    <row r="17" spans="1:56">
      <c r="A17" s="106"/>
      <c r="B17" s="183"/>
      <c r="C17" s="186"/>
      <c r="D17" s="189"/>
      <c r="E17" s="192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208"/>
      <c r="T17" s="200"/>
      <c r="U17" s="206"/>
      <c r="V17" s="14" t="s">
        <v>17</v>
      </c>
      <c r="W17" s="9"/>
      <c r="X17" s="9"/>
      <c r="Y17" s="11" t="s">
        <v>18</v>
      </c>
      <c r="Z17" s="8"/>
      <c r="AA17" s="10"/>
      <c r="AB17" s="194" t="s">
        <v>78</v>
      </c>
      <c r="AC17" s="195"/>
      <c r="AD17" s="197"/>
      <c r="AE17" s="174"/>
      <c r="AF17" s="200"/>
      <c r="AG17" s="203"/>
      <c r="AH17" s="200"/>
      <c r="AI17" s="203"/>
      <c r="AJ17" s="231"/>
      <c r="AK17" s="233"/>
      <c r="AL17" s="221"/>
      <c r="AM17" s="218"/>
      <c r="AN17" s="253"/>
      <c r="AO17" s="254"/>
      <c r="AP17" s="237"/>
      <c r="AQ17" s="238"/>
      <c r="AR17" s="238"/>
      <c r="AS17" s="242"/>
      <c r="AT17" s="221"/>
      <c r="AU17" s="224"/>
      <c r="AV17" s="218"/>
      <c r="AW17" s="221"/>
      <c r="AX17" s="224"/>
      <c r="AY17" s="218"/>
      <c r="AZ17" s="43" t="s">
        <v>85</v>
      </c>
      <c r="BA17" s="221"/>
      <c r="BB17" s="218"/>
    </row>
    <row r="18" spans="1:56">
      <c r="A18" s="106"/>
      <c r="B18" s="183"/>
      <c r="C18" s="186"/>
      <c r="D18" s="189"/>
      <c r="E18" s="192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208"/>
      <c r="T18" s="200"/>
      <c r="U18" s="206"/>
      <c r="V18" s="14" t="s">
        <v>19</v>
      </c>
      <c r="W18" s="9"/>
      <c r="X18" s="9"/>
      <c r="Y18" s="10"/>
      <c r="Z18" s="194" t="s">
        <v>76</v>
      </c>
      <c r="AA18" s="195"/>
      <c r="AB18" s="212" t="s">
        <v>21</v>
      </c>
      <c r="AC18" s="195"/>
      <c r="AD18" s="197"/>
      <c r="AE18" s="174"/>
      <c r="AF18" s="200"/>
      <c r="AG18" s="203"/>
      <c r="AH18" s="200"/>
      <c r="AI18" s="203"/>
      <c r="AJ18" s="231"/>
      <c r="AK18" s="233"/>
      <c r="AL18" s="221"/>
      <c r="AM18" s="218"/>
      <c r="AN18" s="54"/>
      <c r="AO18" s="35"/>
      <c r="AP18" s="237"/>
      <c r="AQ18" s="238"/>
      <c r="AR18" s="238"/>
      <c r="AS18" s="242"/>
      <c r="AT18" s="221"/>
      <c r="AU18" s="224"/>
      <c r="AV18" s="218"/>
      <c r="AW18" s="221"/>
      <c r="AX18" s="224"/>
      <c r="AY18" s="218"/>
      <c r="AZ18" s="27"/>
      <c r="BA18" s="221"/>
      <c r="BB18" s="218"/>
    </row>
    <row r="19" spans="1:56">
      <c r="A19" s="106"/>
      <c r="B19" s="183"/>
      <c r="C19" s="186"/>
      <c r="D19" s="189"/>
      <c r="E19" s="192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208"/>
      <c r="T19" s="200"/>
      <c r="U19" s="206"/>
      <c r="V19" s="8"/>
      <c r="W19" s="9"/>
      <c r="X19" s="9"/>
      <c r="Y19" s="11" t="s">
        <v>223</v>
      </c>
      <c r="Z19" s="194" t="s">
        <v>69</v>
      </c>
      <c r="AA19" s="195"/>
      <c r="AB19" s="212" t="s">
        <v>61</v>
      </c>
      <c r="AC19" s="195"/>
      <c r="AD19" s="197"/>
      <c r="AE19" s="174"/>
      <c r="AF19" s="200"/>
      <c r="AG19" s="203"/>
      <c r="AH19" s="200"/>
      <c r="AI19" s="203"/>
      <c r="AJ19" s="231"/>
      <c r="AK19" s="233"/>
      <c r="AL19" s="221"/>
      <c r="AM19" s="218"/>
      <c r="AN19" s="54"/>
      <c r="AO19" s="35"/>
      <c r="AP19" s="237"/>
      <c r="AQ19" s="238"/>
      <c r="AR19" s="238"/>
      <c r="AS19" s="242"/>
      <c r="AT19" s="221"/>
      <c r="AU19" s="224"/>
      <c r="AV19" s="218"/>
      <c r="AW19" s="221"/>
      <c r="AX19" s="224"/>
      <c r="AY19" s="218"/>
      <c r="AZ19" s="27"/>
      <c r="BA19" s="221"/>
      <c r="BB19" s="218"/>
    </row>
    <row r="20" spans="1:56">
      <c r="A20" s="106"/>
      <c r="B20" s="183"/>
      <c r="C20" s="186"/>
      <c r="D20" s="189"/>
      <c r="E20" s="192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208"/>
      <c r="T20" s="200"/>
      <c r="U20" s="206"/>
      <c r="V20" s="8"/>
      <c r="W20" s="9"/>
      <c r="X20" s="9"/>
      <c r="Y20" s="10"/>
      <c r="Z20" s="8"/>
      <c r="AA20" s="10"/>
      <c r="AB20" s="213" t="s">
        <v>68</v>
      </c>
      <c r="AC20" s="214"/>
      <c r="AD20" s="197"/>
      <c r="AE20" s="174"/>
      <c r="AF20" s="200"/>
      <c r="AG20" s="203"/>
      <c r="AH20" s="200"/>
      <c r="AI20" s="203"/>
      <c r="AJ20" s="231"/>
      <c r="AK20" s="233"/>
      <c r="AL20" s="221"/>
      <c r="AM20" s="218"/>
      <c r="AN20" s="54"/>
      <c r="AO20" s="35"/>
      <c r="AP20" s="237"/>
      <c r="AQ20" s="238"/>
      <c r="AR20" s="238"/>
      <c r="AS20" s="242"/>
      <c r="AT20" s="221"/>
      <c r="AU20" s="224"/>
      <c r="AV20" s="218"/>
      <c r="AW20" s="221"/>
      <c r="AX20" s="224"/>
      <c r="AY20" s="218"/>
      <c r="AZ20" s="27"/>
      <c r="BA20" s="221"/>
      <c r="BB20" s="218"/>
    </row>
    <row r="21" spans="1:56" ht="24" customHeight="1">
      <c r="A21" s="107"/>
      <c r="B21" s="184"/>
      <c r="C21" s="187"/>
      <c r="D21" s="190"/>
      <c r="E21" s="193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209"/>
      <c r="T21" s="201"/>
      <c r="U21" s="207"/>
      <c r="V21" s="13"/>
      <c r="W21" s="5"/>
      <c r="X21" s="5"/>
      <c r="Y21" s="6"/>
      <c r="Z21" s="13"/>
      <c r="AA21" s="6"/>
      <c r="AB21" s="18"/>
      <c r="AC21" s="19"/>
      <c r="AD21" s="198"/>
      <c r="AE21" s="175"/>
      <c r="AF21" s="201"/>
      <c r="AG21" s="204"/>
      <c r="AH21" s="201"/>
      <c r="AI21" s="204"/>
      <c r="AJ21" s="232"/>
      <c r="AK21" s="234"/>
      <c r="AL21" s="222"/>
      <c r="AM21" s="219"/>
      <c r="AN21" s="55"/>
      <c r="AO21" s="36"/>
      <c r="AP21" s="239"/>
      <c r="AQ21" s="240"/>
      <c r="AR21" s="240"/>
      <c r="AS21" s="243"/>
      <c r="AT21" s="222"/>
      <c r="AU21" s="225"/>
      <c r="AV21" s="219"/>
      <c r="AW21" s="222"/>
      <c r="AX21" s="225"/>
      <c r="AY21" s="219"/>
      <c r="AZ21" s="29"/>
      <c r="BA21" s="222"/>
      <c r="BB21" s="219"/>
    </row>
    <row r="22" spans="1:56" ht="15" customHeight="1">
      <c r="A22" s="125">
        <v>4</v>
      </c>
      <c r="B22" s="125" t="s">
        <v>50</v>
      </c>
      <c r="C22" s="125"/>
      <c r="D22" s="125"/>
      <c r="E22" s="125"/>
      <c r="F22" s="168">
        <v>2</v>
      </c>
      <c r="G22" s="168">
        <v>2</v>
      </c>
      <c r="H22" s="168">
        <v>2</v>
      </c>
      <c r="I22" s="168">
        <v>3</v>
      </c>
      <c r="J22" s="168">
        <v>2</v>
      </c>
      <c r="K22" s="168">
        <v>2</v>
      </c>
      <c r="L22" s="168">
        <v>6</v>
      </c>
      <c r="M22" s="168">
        <v>6</v>
      </c>
      <c r="N22" s="168">
        <v>2</v>
      </c>
      <c r="O22" s="168">
        <v>3</v>
      </c>
      <c r="P22" s="168"/>
      <c r="Q22" s="168"/>
      <c r="R22" s="125"/>
      <c r="S22" s="125" t="s">
        <v>52</v>
      </c>
      <c r="T22" s="168">
        <v>7</v>
      </c>
      <c r="U22" s="171"/>
      <c r="V22" s="167">
        <v>8</v>
      </c>
      <c r="W22" s="167"/>
      <c r="X22" s="167"/>
      <c r="Y22" s="167"/>
      <c r="Z22" s="167">
        <v>9</v>
      </c>
      <c r="AA22" s="167"/>
      <c r="AB22" s="167">
        <v>10</v>
      </c>
      <c r="AC22" s="167"/>
      <c r="AD22" s="167">
        <v>11</v>
      </c>
      <c r="AE22" s="167"/>
      <c r="AF22" s="167">
        <v>12</v>
      </c>
      <c r="AG22" s="167"/>
      <c r="AH22" s="167">
        <v>13</v>
      </c>
      <c r="AI22" s="167"/>
      <c r="AJ22" s="73">
        <v>14</v>
      </c>
      <c r="AK22" s="73"/>
      <c r="AL22" s="167">
        <v>15</v>
      </c>
      <c r="AM22" s="167"/>
      <c r="AN22" s="170">
        <v>16</v>
      </c>
      <c r="AO22" s="170"/>
      <c r="AP22" s="161">
        <v>17</v>
      </c>
      <c r="AQ22" s="162"/>
      <c r="AR22" s="162"/>
      <c r="AS22" s="163"/>
      <c r="AT22" s="167">
        <v>18</v>
      </c>
      <c r="AU22" s="167"/>
      <c r="AV22" s="167"/>
      <c r="AW22" s="167">
        <v>19</v>
      </c>
      <c r="AX22" s="167"/>
      <c r="AY22" s="167"/>
      <c r="AZ22" s="167">
        <v>20</v>
      </c>
      <c r="BA22" s="167">
        <v>22</v>
      </c>
      <c r="BB22" s="167"/>
    </row>
    <row r="23" spans="1:56" ht="15" customHeight="1">
      <c r="A23" s="127"/>
      <c r="B23" s="127" t="s">
        <v>51</v>
      </c>
      <c r="C23" s="127"/>
      <c r="D23" s="127"/>
      <c r="E23" s="127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26"/>
      <c r="S23" s="126"/>
      <c r="T23" s="172"/>
      <c r="U23" s="173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73"/>
      <c r="AK23" s="73"/>
      <c r="AL23" s="167"/>
      <c r="AM23" s="167"/>
      <c r="AN23" s="170"/>
      <c r="AO23" s="170"/>
      <c r="AP23" s="164"/>
      <c r="AQ23" s="165"/>
      <c r="AR23" s="165"/>
      <c r="AS23" s="166"/>
      <c r="AT23" s="167"/>
      <c r="AU23" s="167"/>
      <c r="AV23" s="167"/>
      <c r="AW23" s="167"/>
      <c r="AX23" s="167"/>
      <c r="AY23" s="167"/>
      <c r="AZ23" s="167"/>
      <c r="BA23" s="167"/>
      <c r="BB23" s="167"/>
    </row>
    <row r="24" spans="1:56">
      <c r="A24" s="125">
        <v>5</v>
      </c>
      <c r="B24" s="128" t="s">
        <v>84</v>
      </c>
      <c r="C24" s="129"/>
      <c r="D24" s="134" t="s">
        <v>53</v>
      </c>
      <c r="E24" s="135"/>
      <c r="F24" s="58">
        <v>2</v>
      </c>
      <c r="G24" s="58"/>
      <c r="H24" s="53"/>
      <c r="I24" s="53"/>
      <c r="J24" s="53"/>
      <c r="K24" s="58"/>
      <c r="L24" s="58"/>
      <c r="M24" s="58"/>
      <c r="N24" s="58"/>
      <c r="O24" s="58"/>
      <c r="P24" s="53"/>
      <c r="Q24" s="53"/>
      <c r="R24" s="53"/>
      <c r="S24" s="53" t="s">
        <v>106</v>
      </c>
      <c r="T24" s="98">
        <f>F24*F22</f>
        <v>4</v>
      </c>
      <c r="U24" s="99"/>
      <c r="V24" s="167" t="s">
        <v>226</v>
      </c>
      <c r="W24" s="167"/>
      <c r="X24" s="167"/>
      <c r="Y24" s="167"/>
      <c r="Z24" s="295" t="s">
        <v>202</v>
      </c>
      <c r="AA24" s="295"/>
      <c r="AB24" s="100" t="s">
        <v>197</v>
      </c>
      <c r="AC24" s="100"/>
      <c r="AD24" s="100" t="s">
        <v>201</v>
      </c>
      <c r="AE24" s="100"/>
      <c r="AF24" s="120">
        <f>AL24</f>
        <v>4</v>
      </c>
      <c r="AG24" s="100"/>
      <c r="AH24" s="100"/>
      <c r="AI24" s="100"/>
      <c r="AJ24" s="72">
        <v>1</v>
      </c>
      <c r="AK24" s="73"/>
      <c r="AL24" s="120">
        <f t="shared" ref="AL24:AL28" si="0">T24</f>
        <v>4</v>
      </c>
      <c r="AM24" s="120"/>
      <c r="AN24" s="121"/>
      <c r="AO24" s="121"/>
      <c r="AP24" s="122"/>
      <c r="AQ24" s="123"/>
      <c r="AR24" s="123"/>
      <c r="AS24" s="124"/>
      <c r="AT24" s="100"/>
      <c r="AU24" s="100"/>
      <c r="AV24" s="100"/>
      <c r="AW24" s="100"/>
      <c r="AX24" s="100"/>
      <c r="AY24" s="100"/>
      <c r="AZ24" s="31"/>
      <c r="BA24" s="100"/>
      <c r="BB24" s="100"/>
      <c r="BC24" s="72">
        <v>1</v>
      </c>
      <c r="BD24" s="73"/>
    </row>
    <row r="25" spans="1:56" ht="12.75" customHeight="1">
      <c r="A25" s="126"/>
      <c r="B25" s="130"/>
      <c r="C25" s="131"/>
      <c r="D25" s="136"/>
      <c r="E25" s="137"/>
      <c r="F25" s="58"/>
      <c r="G25" s="58">
        <v>2</v>
      </c>
      <c r="H25" s="53"/>
      <c r="I25" s="53"/>
      <c r="J25" s="53"/>
      <c r="K25" s="58"/>
      <c r="L25" s="58"/>
      <c r="M25" s="58"/>
      <c r="N25" s="58"/>
      <c r="O25" s="58"/>
      <c r="P25" s="53"/>
      <c r="Q25" s="53"/>
      <c r="R25" s="53"/>
      <c r="S25" s="53" t="s">
        <v>106</v>
      </c>
      <c r="T25" s="98">
        <f>G25*G22</f>
        <v>4</v>
      </c>
      <c r="U25" s="99"/>
      <c r="V25" s="167" t="s">
        <v>226</v>
      </c>
      <c r="W25" s="167"/>
      <c r="X25" s="167"/>
      <c r="Y25" s="167"/>
      <c r="Z25" s="295" t="s">
        <v>203</v>
      </c>
      <c r="AA25" s="295"/>
      <c r="AB25" s="100" t="s">
        <v>198</v>
      </c>
      <c r="AC25" s="100"/>
      <c r="AD25" s="100" t="s">
        <v>201</v>
      </c>
      <c r="AE25" s="100"/>
      <c r="AF25" s="120">
        <f t="shared" ref="AF25:AF51" si="1">AL25</f>
        <v>4</v>
      </c>
      <c r="AG25" s="100"/>
      <c r="AH25" s="100"/>
      <c r="AI25" s="100"/>
      <c r="AJ25" s="72">
        <v>1</v>
      </c>
      <c r="AK25" s="73"/>
      <c r="AL25" s="120">
        <f t="shared" si="0"/>
        <v>4</v>
      </c>
      <c r="AM25" s="120"/>
      <c r="AN25" s="121"/>
      <c r="AO25" s="121"/>
      <c r="AP25" s="122"/>
      <c r="AQ25" s="123"/>
      <c r="AR25" s="123"/>
      <c r="AS25" s="124"/>
      <c r="AT25" s="100"/>
      <c r="AU25" s="100"/>
      <c r="AV25" s="100"/>
      <c r="AW25" s="100"/>
      <c r="AX25" s="100"/>
      <c r="AY25" s="100"/>
      <c r="AZ25" s="31"/>
      <c r="BA25" s="100"/>
      <c r="BB25" s="100"/>
      <c r="BC25" s="72">
        <v>1</v>
      </c>
      <c r="BD25" s="73"/>
    </row>
    <row r="26" spans="1:56">
      <c r="A26" s="126"/>
      <c r="B26" s="130"/>
      <c r="C26" s="131"/>
      <c r="D26" s="136"/>
      <c r="E26" s="137"/>
      <c r="F26" s="53"/>
      <c r="G26" s="58"/>
      <c r="H26" s="53">
        <v>2</v>
      </c>
      <c r="I26" s="53"/>
      <c r="J26" s="53"/>
      <c r="K26" s="58"/>
      <c r="L26" s="58"/>
      <c r="M26" s="58"/>
      <c r="N26" s="58"/>
      <c r="O26" s="58"/>
      <c r="P26" s="53"/>
      <c r="Q26" s="53"/>
      <c r="R26" s="53"/>
      <c r="S26" s="53" t="s">
        <v>106</v>
      </c>
      <c r="T26" s="98">
        <f>H26*H22</f>
        <v>4</v>
      </c>
      <c r="U26" s="99"/>
      <c r="V26" s="167" t="s">
        <v>226</v>
      </c>
      <c r="W26" s="167"/>
      <c r="X26" s="167"/>
      <c r="Y26" s="167"/>
      <c r="Z26" s="295" t="s">
        <v>204</v>
      </c>
      <c r="AA26" s="295"/>
      <c r="AB26" s="100" t="s">
        <v>199</v>
      </c>
      <c r="AC26" s="100"/>
      <c r="AD26" s="100" t="s">
        <v>201</v>
      </c>
      <c r="AE26" s="100"/>
      <c r="AF26" s="120">
        <f t="shared" si="1"/>
        <v>4</v>
      </c>
      <c r="AG26" s="100"/>
      <c r="AH26" s="100"/>
      <c r="AI26" s="100"/>
      <c r="AJ26" s="72">
        <v>1</v>
      </c>
      <c r="AK26" s="73"/>
      <c r="AL26" s="120">
        <f t="shared" si="0"/>
        <v>4</v>
      </c>
      <c r="AM26" s="120"/>
      <c r="AN26" s="121"/>
      <c r="AO26" s="121"/>
      <c r="AP26" s="122"/>
      <c r="AQ26" s="123"/>
      <c r="AR26" s="123"/>
      <c r="AS26" s="124"/>
      <c r="AT26" s="100"/>
      <c r="AU26" s="100"/>
      <c r="AV26" s="100"/>
      <c r="AW26" s="100"/>
      <c r="AX26" s="100"/>
      <c r="AY26" s="100"/>
      <c r="AZ26" s="31"/>
      <c r="BA26" s="100"/>
      <c r="BB26" s="100"/>
      <c r="BC26" s="72">
        <v>1</v>
      </c>
      <c r="BD26" s="73"/>
    </row>
    <row r="27" spans="1:56">
      <c r="A27" s="126"/>
      <c r="B27" s="130"/>
      <c r="C27" s="131"/>
      <c r="D27" s="136"/>
      <c r="E27" s="137"/>
      <c r="F27" s="53"/>
      <c r="G27" s="53"/>
      <c r="H27" s="53"/>
      <c r="I27" s="53">
        <v>2</v>
      </c>
      <c r="J27" s="53"/>
      <c r="K27" s="58"/>
      <c r="L27" s="58"/>
      <c r="M27" s="69"/>
      <c r="N27" s="69"/>
      <c r="O27" s="69"/>
      <c r="P27" s="69"/>
      <c r="Q27" s="69"/>
      <c r="R27" s="69"/>
      <c r="S27" s="69" t="s">
        <v>106</v>
      </c>
      <c r="T27" s="292">
        <f>I27*I22</f>
        <v>6</v>
      </c>
      <c r="U27" s="293"/>
      <c r="V27" s="167" t="s">
        <v>226</v>
      </c>
      <c r="W27" s="167"/>
      <c r="X27" s="167"/>
      <c r="Y27" s="167"/>
      <c r="Z27" s="295" t="s">
        <v>205</v>
      </c>
      <c r="AA27" s="295"/>
      <c r="AB27" s="100" t="s">
        <v>168</v>
      </c>
      <c r="AC27" s="100"/>
      <c r="AD27" s="100" t="s">
        <v>201</v>
      </c>
      <c r="AE27" s="100"/>
      <c r="AF27" s="120">
        <f t="shared" si="1"/>
        <v>6</v>
      </c>
      <c r="AG27" s="100"/>
      <c r="AH27" s="100"/>
      <c r="AI27" s="100"/>
      <c r="AJ27" s="72">
        <v>1</v>
      </c>
      <c r="AK27" s="73"/>
      <c r="AL27" s="120">
        <f t="shared" si="0"/>
        <v>6</v>
      </c>
      <c r="AM27" s="120"/>
      <c r="AN27" s="121"/>
      <c r="AO27" s="121"/>
      <c r="AP27" s="122"/>
      <c r="AQ27" s="123"/>
      <c r="AR27" s="123"/>
      <c r="AS27" s="124"/>
      <c r="AT27" s="100"/>
      <c r="AU27" s="100"/>
      <c r="AV27" s="100"/>
      <c r="AW27" s="100"/>
      <c r="AX27" s="100"/>
      <c r="AY27" s="100"/>
      <c r="AZ27" s="31"/>
      <c r="BA27" s="100"/>
      <c r="BB27" s="100"/>
      <c r="BC27" s="72">
        <v>1</v>
      </c>
      <c r="BD27" s="73"/>
    </row>
    <row r="28" spans="1:56">
      <c r="A28" s="126"/>
      <c r="B28" s="130"/>
      <c r="C28" s="131"/>
      <c r="D28" s="136"/>
      <c r="E28" s="137"/>
      <c r="F28" s="53"/>
      <c r="G28" s="53"/>
      <c r="H28" s="53"/>
      <c r="I28" s="53"/>
      <c r="J28" s="53">
        <v>1</v>
      </c>
      <c r="K28" s="58"/>
      <c r="L28" s="58"/>
      <c r="M28" s="69"/>
      <c r="N28" s="69"/>
      <c r="O28" s="69"/>
      <c r="P28" s="69"/>
      <c r="Q28" s="69"/>
      <c r="R28" s="69"/>
      <c r="S28" s="69" t="s">
        <v>106</v>
      </c>
      <c r="T28" s="292">
        <f>J28*J22</f>
        <v>2</v>
      </c>
      <c r="U28" s="293"/>
      <c r="V28" s="301" t="s">
        <v>173</v>
      </c>
      <c r="W28" s="301"/>
      <c r="X28" s="301"/>
      <c r="Y28" s="301"/>
      <c r="Z28" s="295" t="s">
        <v>206</v>
      </c>
      <c r="AA28" s="295"/>
      <c r="AB28" s="100" t="s">
        <v>168</v>
      </c>
      <c r="AC28" s="100"/>
      <c r="AD28" s="100" t="s">
        <v>201</v>
      </c>
      <c r="AE28" s="100"/>
      <c r="AF28" s="120">
        <f t="shared" si="1"/>
        <v>2</v>
      </c>
      <c r="AG28" s="100"/>
      <c r="AH28" s="100"/>
      <c r="AI28" s="100"/>
      <c r="AJ28" s="72">
        <v>1</v>
      </c>
      <c r="AK28" s="73"/>
      <c r="AL28" s="120">
        <f t="shared" si="0"/>
        <v>2</v>
      </c>
      <c r="AM28" s="120"/>
      <c r="AN28" s="121"/>
      <c r="AO28" s="121"/>
      <c r="AP28" s="122"/>
      <c r="AQ28" s="123"/>
      <c r="AR28" s="123"/>
      <c r="AS28" s="124"/>
      <c r="AT28" s="100"/>
      <c r="AU28" s="100"/>
      <c r="AV28" s="100"/>
      <c r="AW28" s="100"/>
      <c r="AX28" s="100"/>
      <c r="AY28" s="100"/>
      <c r="AZ28" s="31"/>
      <c r="BA28" s="100"/>
      <c r="BB28" s="100"/>
      <c r="BC28" s="72">
        <v>1</v>
      </c>
      <c r="BD28" s="73"/>
    </row>
    <row r="29" spans="1:56">
      <c r="A29" s="126"/>
      <c r="B29" s="130"/>
      <c r="C29" s="131"/>
      <c r="D29" s="136"/>
      <c r="E29" s="137"/>
      <c r="F29" s="53"/>
      <c r="G29" s="53"/>
      <c r="H29" s="53"/>
      <c r="I29" s="53"/>
      <c r="J29" s="53"/>
      <c r="K29" s="59">
        <v>2</v>
      </c>
      <c r="L29" s="58"/>
      <c r="M29" s="69"/>
      <c r="N29" s="69"/>
      <c r="O29" s="69"/>
      <c r="P29" s="69"/>
      <c r="Q29" s="69"/>
      <c r="R29" s="69"/>
      <c r="S29" s="69" t="s">
        <v>106</v>
      </c>
      <c r="T29" s="292">
        <f>K29*K22</f>
        <v>4</v>
      </c>
      <c r="U29" s="293"/>
      <c r="V29" s="294" t="s">
        <v>133</v>
      </c>
      <c r="W29" s="294"/>
      <c r="X29" s="294"/>
      <c r="Y29" s="294"/>
      <c r="Z29" s="295" t="s">
        <v>207</v>
      </c>
      <c r="AA29" s="295"/>
      <c r="AB29" s="100" t="s">
        <v>198</v>
      </c>
      <c r="AC29" s="100"/>
      <c r="AD29" s="100" t="s">
        <v>218</v>
      </c>
      <c r="AE29" s="100"/>
      <c r="AF29" s="120">
        <f t="shared" si="1"/>
        <v>4</v>
      </c>
      <c r="AG29" s="100"/>
      <c r="AH29" s="100"/>
      <c r="AI29" s="100"/>
      <c r="AJ29" s="72">
        <v>1</v>
      </c>
      <c r="AK29" s="73"/>
      <c r="AL29" s="296">
        <f>T29</f>
        <v>4</v>
      </c>
      <c r="AM29" s="296"/>
      <c r="AN29" s="121"/>
      <c r="AO29" s="121"/>
      <c r="AP29" s="122"/>
      <c r="AQ29" s="123"/>
      <c r="AR29" s="123"/>
      <c r="AS29" s="124"/>
      <c r="AT29" s="100"/>
      <c r="AU29" s="100"/>
      <c r="AV29" s="100"/>
      <c r="AW29" s="100"/>
      <c r="AX29" s="100"/>
      <c r="AY29" s="100"/>
      <c r="AZ29" s="31"/>
      <c r="BA29" s="100"/>
      <c r="BB29" s="100"/>
      <c r="BC29" s="72">
        <v>1</v>
      </c>
      <c r="BD29" s="73"/>
    </row>
    <row r="30" spans="1:56">
      <c r="A30" s="126"/>
      <c r="B30" s="130"/>
      <c r="C30" s="131"/>
      <c r="D30" s="136"/>
      <c r="E30" s="137"/>
      <c r="F30" s="53"/>
      <c r="G30" s="53"/>
      <c r="H30" s="53"/>
      <c r="I30" s="53"/>
      <c r="J30" s="53"/>
      <c r="K30" s="59">
        <v>4</v>
      </c>
      <c r="L30" s="58"/>
      <c r="M30" s="69"/>
      <c r="N30" s="69"/>
      <c r="O30" s="69"/>
      <c r="P30" s="69"/>
      <c r="Q30" s="69"/>
      <c r="R30" s="69"/>
      <c r="S30" s="69" t="s">
        <v>106</v>
      </c>
      <c r="T30" s="292">
        <f>K30*K22</f>
        <v>8</v>
      </c>
      <c r="U30" s="293"/>
      <c r="V30" s="294" t="s">
        <v>134</v>
      </c>
      <c r="W30" s="294"/>
      <c r="X30" s="294"/>
      <c r="Y30" s="294"/>
      <c r="Z30" s="295" t="s">
        <v>207</v>
      </c>
      <c r="AA30" s="295"/>
      <c r="AB30" s="100" t="s">
        <v>198</v>
      </c>
      <c r="AC30" s="100"/>
      <c r="AD30" s="100" t="s">
        <v>219</v>
      </c>
      <c r="AE30" s="100"/>
      <c r="AF30" s="120">
        <f t="shared" si="1"/>
        <v>16</v>
      </c>
      <c r="AG30" s="100"/>
      <c r="AH30" s="100"/>
      <c r="AI30" s="100"/>
      <c r="AJ30" s="72">
        <v>2</v>
      </c>
      <c r="AK30" s="73"/>
      <c r="AL30" s="296">
        <f>T30*2</f>
        <v>16</v>
      </c>
      <c r="AM30" s="296"/>
      <c r="AN30" s="121"/>
      <c r="AO30" s="121"/>
      <c r="AP30" s="122"/>
      <c r="AQ30" s="123"/>
      <c r="AR30" s="123"/>
      <c r="AS30" s="124"/>
      <c r="AT30" s="100"/>
      <c r="AU30" s="100"/>
      <c r="AV30" s="100"/>
      <c r="AW30" s="100"/>
      <c r="AX30" s="100"/>
      <c r="AY30" s="100"/>
      <c r="AZ30" s="31"/>
      <c r="BA30" s="100"/>
      <c r="BB30" s="100"/>
      <c r="BC30" s="72">
        <v>2</v>
      </c>
      <c r="BD30" s="73"/>
    </row>
    <row r="31" spans="1:56">
      <c r="A31" s="126"/>
      <c r="B31" s="130"/>
      <c r="C31" s="131"/>
      <c r="D31" s="136"/>
      <c r="E31" s="137"/>
      <c r="F31" s="53"/>
      <c r="G31" s="53"/>
      <c r="H31" s="53"/>
      <c r="I31" s="53"/>
      <c r="J31" s="53"/>
      <c r="K31" s="59">
        <v>2</v>
      </c>
      <c r="L31" s="58"/>
      <c r="M31" s="69"/>
      <c r="N31" s="69"/>
      <c r="O31" s="69"/>
      <c r="P31" s="69"/>
      <c r="Q31" s="69"/>
      <c r="R31" s="69"/>
      <c r="S31" s="69" t="s">
        <v>106</v>
      </c>
      <c r="T31" s="292">
        <f>K31*K22</f>
        <v>4</v>
      </c>
      <c r="U31" s="293"/>
      <c r="V31" s="294" t="s">
        <v>135</v>
      </c>
      <c r="W31" s="294"/>
      <c r="X31" s="294"/>
      <c r="Y31" s="294"/>
      <c r="Z31" s="295" t="s">
        <v>207</v>
      </c>
      <c r="AA31" s="295"/>
      <c r="AB31" s="100" t="s">
        <v>198</v>
      </c>
      <c r="AC31" s="100"/>
      <c r="AD31" s="100" t="s">
        <v>220</v>
      </c>
      <c r="AE31" s="100"/>
      <c r="AF31" s="120">
        <f t="shared" si="1"/>
        <v>8</v>
      </c>
      <c r="AG31" s="100"/>
      <c r="AH31" s="100"/>
      <c r="AI31" s="100"/>
      <c r="AJ31" s="72">
        <v>2</v>
      </c>
      <c r="AK31" s="73"/>
      <c r="AL31" s="296">
        <f>T31*2</f>
        <v>8</v>
      </c>
      <c r="AM31" s="296"/>
      <c r="AN31" s="121"/>
      <c r="AO31" s="121"/>
      <c r="AP31" s="122"/>
      <c r="AQ31" s="123"/>
      <c r="AR31" s="123"/>
      <c r="AS31" s="124"/>
      <c r="AT31" s="100"/>
      <c r="AU31" s="100"/>
      <c r="AV31" s="100"/>
      <c r="AW31" s="100"/>
      <c r="AX31" s="100"/>
      <c r="AY31" s="100"/>
      <c r="AZ31" s="31"/>
      <c r="BA31" s="100"/>
      <c r="BB31" s="100"/>
      <c r="BC31" s="72">
        <v>2</v>
      </c>
      <c r="BD31" s="73"/>
    </row>
    <row r="32" spans="1:56">
      <c r="A32" s="126"/>
      <c r="B32" s="130"/>
      <c r="C32" s="131"/>
      <c r="D32" s="136"/>
      <c r="E32" s="137"/>
      <c r="F32" s="53"/>
      <c r="G32" s="53"/>
      <c r="H32" s="53"/>
      <c r="I32" s="53"/>
      <c r="J32" s="53"/>
      <c r="K32" s="59">
        <v>2</v>
      </c>
      <c r="L32" s="58"/>
      <c r="M32" s="69"/>
      <c r="N32" s="69"/>
      <c r="O32" s="69"/>
      <c r="P32" s="69"/>
      <c r="Q32" s="69"/>
      <c r="R32" s="69"/>
      <c r="S32" s="69" t="s">
        <v>106</v>
      </c>
      <c r="T32" s="292">
        <f>K32*K22</f>
        <v>4</v>
      </c>
      <c r="U32" s="293"/>
      <c r="V32" s="294" t="s">
        <v>136</v>
      </c>
      <c r="W32" s="294"/>
      <c r="X32" s="294"/>
      <c r="Y32" s="294"/>
      <c r="Z32" s="295" t="s">
        <v>207</v>
      </c>
      <c r="AA32" s="295"/>
      <c r="AB32" s="100" t="s">
        <v>200</v>
      </c>
      <c r="AC32" s="100"/>
      <c r="AD32" s="100" t="s">
        <v>221</v>
      </c>
      <c r="AE32" s="100"/>
      <c r="AF32" s="120">
        <f t="shared" si="1"/>
        <v>8</v>
      </c>
      <c r="AG32" s="100"/>
      <c r="AH32" s="100"/>
      <c r="AI32" s="100"/>
      <c r="AJ32" s="72">
        <v>2</v>
      </c>
      <c r="AK32" s="73"/>
      <c r="AL32" s="296">
        <f>T32*2</f>
        <v>8</v>
      </c>
      <c r="AM32" s="296"/>
      <c r="AN32" s="121"/>
      <c r="AO32" s="121"/>
      <c r="AP32" s="122"/>
      <c r="AQ32" s="123"/>
      <c r="AR32" s="123"/>
      <c r="AS32" s="124"/>
      <c r="AT32" s="100"/>
      <c r="AU32" s="100"/>
      <c r="AV32" s="100"/>
      <c r="AW32" s="100"/>
      <c r="AX32" s="100"/>
      <c r="AY32" s="100"/>
      <c r="AZ32" s="31"/>
      <c r="BA32" s="100"/>
      <c r="BB32" s="100"/>
      <c r="BC32" s="72">
        <v>2</v>
      </c>
      <c r="BD32" s="73"/>
    </row>
    <row r="33" spans="1:56">
      <c r="A33" s="126"/>
      <c r="B33" s="130"/>
      <c r="C33" s="131"/>
      <c r="D33" s="136"/>
      <c r="E33" s="137"/>
      <c r="F33" s="59"/>
      <c r="G33" s="59"/>
      <c r="H33" s="59"/>
      <c r="I33" s="59"/>
      <c r="J33" s="59"/>
      <c r="K33" s="59">
        <v>2</v>
      </c>
      <c r="L33" s="59"/>
      <c r="M33" s="69"/>
      <c r="N33" s="69"/>
      <c r="O33" s="69"/>
      <c r="P33" s="69"/>
      <c r="Q33" s="69"/>
      <c r="R33" s="69"/>
      <c r="S33" s="69" t="s">
        <v>106</v>
      </c>
      <c r="T33" s="292">
        <f>K33*K22</f>
        <v>4</v>
      </c>
      <c r="U33" s="293"/>
      <c r="V33" s="294" t="s">
        <v>137</v>
      </c>
      <c r="W33" s="294"/>
      <c r="X33" s="294"/>
      <c r="Y33" s="294"/>
      <c r="Z33" s="295" t="s">
        <v>207</v>
      </c>
      <c r="AA33" s="295"/>
      <c r="AB33" s="100" t="s">
        <v>168</v>
      </c>
      <c r="AC33" s="100"/>
      <c r="AD33" s="100" t="s">
        <v>222</v>
      </c>
      <c r="AE33" s="100"/>
      <c r="AF33" s="120">
        <f t="shared" si="1"/>
        <v>8</v>
      </c>
      <c r="AG33" s="100"/>
      <c r="AH33" s="100"/>
      <c r="AI33" s="100"/>
      <c r="AJ33" s="72">
        <v>2</v>
      </c>
      <c r="AK33" s="73"/>
      <c r="AL33" s="296">
        <f>T33*2</f>
        <v>8</v>
      </c>
      <c r="AM33" s="296"/>
      <c r="AN33" s="121"/>
      <c r="AO33" s="121"/>
      <c r="AP33" s="122"/>
      <c r="AQ33" s="123"/>
      <c r="AR33" s="123"/>
      <c r="AS33" s="124"/>
      <c r="AT33" s="101"/>
      <c r="AU33" s="101"/>
      <c r="AV33" s="101"/>
      <c r="AW33" s="102"/>
      <c r="AX33" s="103"/>
      <c r="AY33" s="104"/>
      <c r="AZ33" s="30"/>
      <c r="BA33" s="100"/>
      <c r="BB33" s="100"/>
      <c r="BC33" s="72">
        <v>2</v>
      </c>
      <c r="BD33" s="73"/>
    </row>
    <row r="34" spans="1:56">
      <c r="A34" s="126"/>
      <c r="B34" s="130"/>
      <c r="C34" s="131"/>
      <c r="D34" s="136"/>
      <c r="E34" s="137"/>
      <c r="F34" s="53"/>
      <c r="G34" s="53"/>
      <c r="H34" s="53"/>
      <c r="I34" s="53"/>
      <c r="J34" s="53"/>
      <c r="K34" s="58"/>
      <c r="L34" s="58">
        <v>2</v>
      </c>
      <c r="M34" s="69"/>
      <c r="N34" s="69"/>
      <c r="O34" s="69"/>
      <c r="P34" s="69"/>
      <c r="Q34" s="69"/>
      <c r="R34" s="69"/>
      <c r="S34" s="69" t="s">
        <v>106</v>
      </c>
      <c r="T34" s="292">
        <f>L34*L22</f>
        <v>12</v>
      </c>
      <c r="U34" s="293"/>
      <c r="V34" s="294" t="s">
        <v>133</v>
      </c>
      <c r="W34" s="294"/>
      <c r="X34" s="294"/>
      <c r="Y34" s="294"/>
      <c r="Z34" s="295" t="s">
        <v>208</v>
      </c>
      <c r="AA34" s="295"/>
      <c r="AB34" s="100" t="s">
        <v>168</v>
      </c>
      <c r="AC34" s="100"/>
      <c r="AD34" s="100" t="s">
        <v>218</v>
      </c>
      <c r="AE34" s="100"/>
      <c r="AF34" s="120">
        <f t="shared" si="1"/>
        <v>12</v>
      </c>
      <c r="AG34" s="100"/>
      <c r="AH34" s="100"/>
      <c r="AI34" s="100"/>
      <c r="AJ34" s="72">
        <v>1</v>
      </c>
      <c r="AK34" s="73"/>
      <c r="AL34" s="296">
        <f>T34</f>
        <v>12</v>
      </c>
      <c r="AM34" s="296"/>
      <c r="AN34" s="121"/>
      <c r="AO34" s="121"/>
      <c r="AP34" s="122"/>
      <c r="AQ34" s="123"/>
      <c r="AR34" s="123"/>
      <c r="AS34" s="124"/>
      <c r="AT34" s="100"/>
      <c r="AU34" s="100"/>
      <c r="AV34" s="100"/>
      <c r="AW34" s="100"/>
      <c r="AX34" s="100"/>
      <c r="AY34" s="100"/>
      <c r="AZ34" s="31"/>
      <c r="BA34" s="100"/>
      <c r="BB34" s="100"/>
      <c r="BC34" s="72">
        <v>1</v>
      </c>
      <c r="BD34" s="73"/>
    </row>
    <row r="35" spans="1:56">
      <c r="A35" s="126"/>
      <c r="B35" s="130"/>
      <c r="C35" s="131"/>
      <c r="D35" s="136"/>
      <c r="E35" s="137"/>
      <c r="F35" s="53"/>
      <c r="G35" s="53"/>
      <c r="H35" s="53"/>
      <c r="I35" s="53"/>
      <c r="J35" s="53"/>
      <c r="K35" s="58"/>
      <c r="L35" s="58">
        <v>4</v>
      </c>
      <c r="M35" s="69"/>
      <c r="N35" s="69"/>
      <c r="O35" s="69"/>
      <c r="P35" s="69"/>
      <c r="Q35" s="69"/>
      <c r="R35" s="69"/>
      <c r="S35" s="69" t="s">
        <v>106</v>
      </c>
      <c r="T35" s="292">
        <f>L35*L22</f>
        <v>24</v>
      </c>
      <c r="U35" s="293"/>
      <c r="V35" s="294" t="s">
        <v>134</v>
      </c>
      <c r="W35" s="294"/>
      <c r="X35" s="294"/>
      <c r="Y35" s="294"/>
      <c r="Z35" s="295" t="s">
        <v>208</v>
      </c>
      <c r="AA35" s="295"/>
      <c r="AB35" s="100" t="s">
        <v>168</v>
      </c>
      <c r="AC35" s="100"/>
      <c r="AD35" s="100" t="s">
        <v>219</v>
      </c>
      <c r="AE35" s="100"/>
      <c r="AF35" s="120">
        <f t="shared" si="1"/>
        <v>48</v>
      </c>
      <c r="AG35" s="100"/>
      <c r="AH35" s="100"/>
      <c r="AI35" s="100"/>
      <c r="AJ35" s="72">
        <v>2</v>
      </c>
      <c r="AK35" s="73"/>
      <c r="AL35" s="296">
        <f>T35*2</f>
        <v>48</v>
      </c>
      <c r="AM35" s="296"/>
      <c r="AN35" s="121"/>
      <c r="AO35" s="121"/>
      <c r="AP35" s="122"/>
      <c r="AQ35" s="123"/>
      <c r="AR35" s="123"/>
      <c r="AS35" s="124"/>
      <c r="AT35" s="100"/>
      <c r="AU35" s="100"/>
      <c r="AV35" s="100"/>
      <c r="AW35" s="100"/>
      <c r="AX35" s="100"/>
      <c r="AY35" s="100"/>
      <c r="AZ35" s="31"/>
      <c r="BA35" s="100"/>
      <c r="BB35" s="100"/>
      <c r="BC35" s="72">
        <v>2</v>
      </c>
      <c r="BD35" s="73"/>
    </row>
    <row r="36" spans="1:56">
      <c r="A36" s="126"/>
      <c r="B36" s="130"/>
      <c r="C36" s="131"/>
      <c r="D36" s="136"/>
      <c r="E36" s="137"/>
      <c r="F36" s="53"/>
      <c r="G36" s="53"/>
      <c r="H36" s="53"/>
      <c r="I36" s="53"/>
      <c r="J36" s="53"/>
      <c r="K36" s="58"/>
      <c r="L36" s="58">
        <v>2</v>
      </c>
      <c r="M36" s="69"/>
      <c r="N36" s="69"/>
      <c r="O36" s="69"/>
      <c r="P36" s="69"/>
      <c r="Q36" s="69"/>
      <c r="R36" s="69"/>
      <c r="S36" s="69" t="s">
        <v>106</v>
      </c>
      <c r="T36" s="292">
        <f>L36*L22</f>
        <v>12</v>
      </c>
      <c r="U36" s="293"/>
      <c r="V36" s="294" t="s">
        <v>135</v>
      </c>
      <c r="W36" s="294"/>
      <c r="X36" s="294"/>
      <c r="Y36" s="294"/>
      <c r="Z36" s="295" t="s">
        <v>208</v>
      </c>
      <c r="AA36" s="295"/>
      <c r="AB36" s="100" t="s">
        <v>200</v>
      </c>
      <c r="AC36" s="100"/>
      <c r="AD36" s="100" t="s">
        <v>220</v>
      </c>
      <c r="AE36" s="100"/>
      <c r="AF36" s="120">
        <f t="shared" si="1"/>
        <v>24</v>
      </c>
      <c r="AG36" s="100"/>
      <c r="AH36" s="100"/>
      <c r="AI36" s="100"/>
      <c r="AJ36" s="72">
        <v>2</v>
      </c>
      <c r="AK36" s="73"/>
      <c r="AL36" s="296">
        <f>T36*2</f>
        <v>24</v>
      </c>
      <c r="AM36" s="296"/>
      <c r="AN36" s="121"/>
      <c r="AO36" s="121"/>
      <c r="AP36" s="122"/>
      <c r="AQ36" s="123"/>
      <c r="AR36" s="123"/>
      <c r="AS36" s="124"/>
      <c r="AT36" s="100"/>
      <c r="AU36" s="100"/>
      <c r="AV36" s="100"/>
      <c r="AW36" s="100"/>
      <c r="AX36" s="100"/>
      <c r="AY36" s="100"/>
      <c r="AZ36" s="31"/>
      <c r="BA36" s="100"/>
      <c r="BB36" s="100"/>
      <c r="BC36" s="72">
        <v>2</v>
      </c>
      <c r="BD36" s="73"/>
    </row>
    <row r="37" spans="1:56">
      <c r="A37" s="126"/>
      <c r="B37" s="130"/>
      <c r="C37" s="131"/>
      <c r="D37" s="136"/>
      <c r="E37" s="137"/>
      <c r="F37" s="53"/>
      <c r="G37" s="53"/>
      <c r="H37" s="53"/>
      <c r="I37" s="53"/>
      <c r="J37" s="53"/>
      <c r="K37" s="58"/>
      <c r="L37" s="58">
        <v>2</v>
      </c>
      <c r="M37" s="69"/>
      <c r="N37" s="69"/>
      <c r="O37" s="69"/>
      <c r="P37" s="69"/>
      <c r="Q37" s="69"/>
      <c r="R37" s="69"/>
      <c r="S37" s="69" t="s">
        <v>106</v>
      </c>
      <c r="T37" s="292">
        <f>L37*L22</f>
        <v>12</v>
      </c>
      <c r="U37" s="293"/>
      <c r="V37" s="294" t="s">
        <v>136</v>
      </c>
      <c r="W37" s="294"/>
      <c r="X37" s="294"/>
      <c r="Y37" s="294"/>
      <c r="Z37" s="295" t="s">
        <v>208</v>
      </c>
      <c r="AA37" s="295"/>
      <c r="AB37" s="100" t="s">
        <v>168</v>
      </c>
      <c r="AC37" s="100"/>
      <c r="AD37" s="100" t="s">
        <v>221</v>
      </c>
      <c r="AE37" s="100"/>
      <c r="AF37" s="120">
        <f t="shared" si="1"/>
        <v>24</v>
      </c>
      <c r="AG37" s="100"/>
      <c r="AH37" s="100"/>
      <c r="AI37" s="100"/>
      <c r="AJ37" s="72">
        <v>2</v>
      </c>
      <c r="AK37" s="73"/>
      <c r="AL37" s="296">
        <f>T37*2</f>
        <v>24</v>
      </c>
      <c r="AM37" s="296"/>
      <c r="AN37" s="121"/>
      <c r="AO37" s="121"/>
      <c r="AP37" s="122"/>
      <c r="AQ37" s="123"/>
      <c r="AR37" s="123"/>
      <c r="AS37" s="124"/>
      <c r="AT37" s="100"/>
      <c r="AU37" s="100"/>
      <c r="AV37" s="100"/>
      <c r="AW37" s="100"/>
      <c r="AX37" s="100"/>
      <c r="AY37" s="100"/>
      <c r="AZ37" s="31"/>
      <c r="BA37" s="100"/>
      <c r="BB37" s="100"/>
      <c r="BC37" s="72">
        <v>2</v>
      </c>
      <c r="BD37" s="73"/>
    </row>
    <row r="38" spans="1:56">
      <c r="A38" s="126"/>
      <c r="B38" s="130"/>
      <c r="C38" s="131"/>
      <c r="D38" s="136"/>
      <c r="E38" s="137"/>
      <c r="F38" s="53"/>
      <c r="G38" s="53"/>
      <c r="H38" s="53"/>
      <c r="I38" s="53"/>
      <c r="J38" s="53"/>
      <c r="K38" s="58"/>
      <c r="L38" s="58">
        <v>2</v>
      </c>
      <c r="M38" s="69"/>
      <c r="N38" s="69"/>
      <c r="O38" s="69"/>
      <c r="P38" s="69"/>
      <c r="Q38" s="69"/>
      <c r="R38" s="69"/>
      <c r="S38" s="69" t="s">
        <v>106</v>
      </c>
      <c r="T38" s="292">
        <f>L38*L22</f>
        <v>12</v>
      </c>
      <c r="U38" s="293"/>
      <c r="V38" s="294" t="s">
        <v>137</v>
      </c>
      <c r="W38" s="294"/>
      <c r="X38" s="294"/>
      <c r="Y38" s="294"/>
      <c r="Z38" s="295" t="s">
        <v>208</v>
      </c>
      <c r="AA38" s="295"/>
      <c r="AB38" s="100" t="s">
        <v>201</v>
      </c>
      <c r="AC38" s="100"/>
      <c r="AD38" s="100" t="s">
        <v>222</v>
      </c>
      <c r="AE38" s="100"/>
      <c r="AF38" s="120">
        <f t="shared" si="1"/>
        <v>24</v>
      </c>
      <c r="AG38" s="100"/>
      <c r="AH38" s="100"/>
      <c r="AI38" s="100"/>
      <c r="AJ38" s="72">
        <v>2</v>
      </c>
      <c r="AK38" s="73"/>
      <c r="AL38" s="296">
        <f>T38*2</f>
        <v>24</v>
      </c>
      <c r="AM38" s="296"/>
      <c r="AN38" s="121"/>
      <c r="AO38" s="121"/>
      <c r="AP38" s="122"/>
      <c r="AQ38" s="123"/>
      <c r="AR38" s="123"/>
      <c r="AS38" s="124"/>
      <c r="AT38" s="100"/>
      <c r="AU38" s="100"/>
      <c r="AV38" s="100"/>
      <c r="AW38" s="100"/>
      <c r="AX38" s="100"/>
      <c r="AY38" s="100"/>
      <c r="AZ38" s="31"/>
      <c r="BA38" s="100"/>
      <c r="BB38" s="100"/>
      <c r="BC38" s="72">
        <v>2</v>
      </c>
      <c r="BD38" s="73"/>
    </row>
    <row r="39" spans="1:56">
      <c r="A39" s="126"/>
      <c r="B39" s="130"/>
      <c r="C39" s="131"/>
      <c r="D39" s="136"/>
      <c r="E39" s="137"/>
      <c r="F39" s="53"/>
      <c r="G39" s="53"/>
      <c r="H39" s="53"/>
      <c r="I39" s="53"/>
      <c r="J39" s="53"/>
      <c r="K39" s="58"/>
      <c r="L39" s="58"/>
      <c r="M39" s="69">
        <v>2</v>
      </c>
      <c r="N39" s="69"/>
      <c r="O39" s="69"/>
      <c r="P39" s="69"/>
      <c r="Q39" s="69"/>
      <c r="R39" s="69"/>
      <c r="S39" s="69" t="s">
        <v>106</v>
      </c>
      <c r="T39" s="292">
        <f>M39*M22</f>
        <v>12</v>
      </c>
      <c r="U39" s="293"/>
      <c r="V39" s="294" t="s">
        <v>133</v>
      </c>
      <c r="W39" s="294"/>
      <c r="X39" s="294"/>
      <c r="Y39" s="294"/>
      <c r="Z39" s="295" t="s">
        <v>209</v>
      </c>
      <c r="AA39" s="295"/>
      <c r="AB39" s="100" t="s">
        <v>198</v>
      </c>
      <c r="AC39" s="100"/>
      <c r="AD39" s="100" t="s">
        <v>218</v>
      </c>
      <c r="AE39" s="100"/>
      <c r="AF39" s="120">
        <f t="shared" si="1"/>
        <v>12</v>
      </c>
      <c r="AG39" s="100"/>
      <c r="AH39" s="100"/>
      <c r="AI39" s="100"/>
      <c r="AJ39" s="72">
        <v>1</v>
      </c>
      <c r="AK39" s="73"/>
      <c r="AL39" s="296">
        <f>T39</f>
        <v>12</v>
      </c>
      <c r="AM39" s="296"/>
      <c r="AN39" s="121"/>
      <c r="AO39" s="121"/>
      <c r="AP39" s="122"/>
      <c r="AQ39" s="123"/>
      <c r="AR39" s="123"/>
      <c r="AS39" s="124"/>
      <c r="AT39" s="100"/>
      <c r="AU39" s="100"/>
      <c r="AV39" s="100"/>
      <c r="AW39" s="100"/>
      <c r="AX39" s="100"/>
      <c r="AY39" s="100"/>
      <c r="AZ39" s="31"/>
      <c r="BA39" s="100"/>
      <c r="BB39" s="100"/>
      <c r="BC39" s="72">
        <v>1</v>
      </c>
      <c r="BD39" s="73"/>
    </row>
    <row r="40" spans="1:56">
      <c r="A40" s="126"/>
      <c r="B40" s="130"/>
      <c r="C40" s="131"/>
      <c r="D40" s="136"/>
      <c r="E40" s="137"/>
      <c r="F40" s="53"/>
      <c r="G40" s="53"/>
      <c r="H40" s="53"/>
      <c r="I40" s="53"/>
      <c r="J40" s="53"/>
      <c r="K40" s="58"/>
      <c r="L40" s="58"/>
      <c r="M40" s="69">
        <v>4</v>
      </c>
      <c r="N40" s="69"/>
      <c r="O40" s="69"/>
      <c r="P40" s="69"/>
      <c r="Q40" s="69"/>
      <c r="R40" s="69"/>
      <c r="S40" s="69" t="s">
        <v>106</v>
      </c>
      <c r="T40" s="292">
        <f>M40*M22</f>
        <v>24</v>
      </c>
      <c r="U40" s="293"/>
      <c r="V40" s="294" t="s">
        <v>134</v>
      </c>
      <c r="W40" s="294"/>
      <c r="X40" s="294"/>
      <c r="Y40" s="294"/>
      <c r="Z40" s="295" t="s">
        <v>209</v>
      </c>
      <c r="AA40" s="295"/>
      <c r="AB40" s="100" t="s">
        <v>168</v>
      </c>
      <c r="AC40" s="100"/>
      <c r="AD40" s="100" t="s">
        <v>219</v>
      </c>
      <c r="AE40" s="100"/>
      <c r="AF40" s="120">
        <f t="shared" si="1"/>
        <v>48</v>
      </c>
      <c r="AG40" s="100"/>
      <c r="AH40" s="100"/>
      <c r="AI40" s="100"/>
      <c r="AJ40" s="72">
        <v>2</v>
      </c>
      <c r="AK40" s="73"/>
      <c r="AL40" s="296">
        <f>T40*2</f>
        <v>48</v>
      </c>
      <c r="AM40" s="296"/>
      <c r="AN40" s="121"/>
      <c r="AO40" s="121"/>
      <c r="AP40" s="122"/>
      <c r="AQ40" s="123"/>
      <c r="AR40" s="123"/>
      <c r="AS40" s="124"/>
      <c r="AT40" s="100"/>
      <c r="AU40" s="100"/>
      <c r="AV40" s="100"/>
      <c r="AW40" s="100"/>
      <c r="AX40" s="100"/>
      <c r="AY40" s="100"/>
      <c r="AZ40" s="31"/>
      <c r="BA40" s="100"/>
      <c r="BB40" s="100"/>
      <c r="BC40" s="72">
        <v>2</v>
      </c>
      <c r="BD40" s="73"/>
    </row>
    <row r="41" spans="1:56">
      <c r="A41" s="126"/>
      <c r="B41" s="130"/>
      <c r="C41" s="131"/>
      <c r="D41" s="136"/>
      <c r="E41" s="137"/>
      <c r="F41" s="53"/>
      <c r="G41" s="53"/>
      <c r="H41" s="53"/>
      <c r="I41" s="53"/>
      <c r="J41" s="53"/>
      <c r="K41" s="58"/>
      <c r="L41" s="58"/>
      <c r="M41" s="69">
        <v>2</v>
      </c>
      <c r="N41" s="69"/>
      <c r="O41" s="69"/>
      <c r="P41" s="69"/>
      <c r="Q41" s="69"/>
      <c r="R41" s="69"/>
      <c r="S41" s="69" t="s">
        <v>106</v>
      </c>
      <c r="T41" s="292">
        <f>M41*M22</f>
        <v>12</v>
      </c>
      <c r="U41" s="293"/>
      <c r="V41" s="294" t="s">
        <v>135</v>
      </c>
      <c r="W41" s="294"/>
      <c r="X41" s="294"/>
      <c r="Y41" s="294"/>
      <c r="Z41" s="295" t="s">
        <v>209</v>
      </c>
      <c r="AA41" s="295"/>
      <c r="AB41" s="100" t="s">
        <v>168</v>
      </c>
      <c r="AC41" s="100"/>
      <c r="AD41" s="100" t="s">
        <v>220</v>
      </c>
      <c r="AE41" s="100"/>
      <c r="AF41" s="120">
        <f t="shared" si="1"/>
        <v>24</v>
      </c>
      <c r="AG41" s="100"/>
      <c r="AH41" s="100"/>
      <c r="AI41" s="100"/>
      <c r="AJ41" s="72">
        <v>2</v>
      </c>
      <c r="AK41" s="73"/>
      <c r="AL41" s="296">
        <f>T41*2</f>
        <v>24</v>
      </c>
      <c r="AM41" s="296"/>
      <c r="AN41" s="121"/>
      <c r="AO41" s="121"/>
      <c r="AP41" s="122"/>
      <c r="AQ41" s="123"/>
      <c r="AR41" s="123"/>
      <c r="AS41" s="124"/>
      <c r="AT41" s="100"/>
      <c r="AU41" s="100"/>
      <c r="AV41" s="100"/>
      <c r="AW41" s="100"/>
      <c r="AX41" s="100"/>
      <c r="AY41" s="100"/>
      <c r="AZ41" s="30"/>
      <c r="BA41" s="100"/>
      <c r="BB41" s="100"/>
      <c r="BC41" s="72">
        <v>2</v>
      </c>
      <c r="BD41" s="73"/>
    </row>
    <row r="42" spans="1:56">
      <c r="A42" s="126"/>
      <c r="B42" s="130"/>
      <c r="C42" s="131"/>
      <c r="D42" s="136"/>
      <c r="E42" s="137"/>
      <c r="F42" s="53"/>
      <c r="G42" s="53"/>
      <c r="H42" s="53"/>
      <c r="I42" s="53"/>
      <c r="J42" s="53"/>
      <c r="K42" s="58"/>
      <c r="L42" s="58"/>
      <c r="M42" s="69">
        <v>2</v>
      </c>
      <c r="N42" s="69"/>
      <c r="O42" s="69"/>
      <c r="P42" s="69"/>
      <c r="Q42" s="69"/>
      <c r="R42" s="69"/>
      <c r="S42" s="69" t="s">
        <v>106</v>
      </c>
      <c r="T42" s="292">
        <f>M42*M22</f>
        <v>12</v>
      </c>
      <c r="U42" s="293"/>
      <c r="V42" s="294" t="s">
        <v>136</v>
      </c>
      <c r="W42" s="294"/>
      <c r="X42" s="294"/>
      <c r="Y42" s="294"/>
      <c r="Z42" s="295" t="s">
        <v>209</v>
      </c>
      <c r="AA42" s="295"/>
      <c r="AB42" s="100" t="s">
        <v>201</v>
      </c>
      <c r="AC42" s="100"/>
      <c r="AD42" s="100" t="s">
        <v>221</v>
      </c>
      <c r="AE42" s="100"/>
      <c r="AF42" s="120">
        <f t="shared" si="1"/>
        <v>24</v>
      </c>
      <c r="AG42" s="100"/>
      <c r="AH42" s="100"/>
      <c r="AI42" s="100"/>
      <c r="AJ42" s="72">
        <v>2</v>
      </c>
      <c r="AK42" s="73"/>
      <c r="AL42" s="296">
        <f>T42*2</f>
        <v>24</v>
      </c>
      <c r="AM42" s="296"/>
      <c r="AN42" s="121"/>
      <c r="AO42" s="121"/>
      <c r="AP42" s="122"/>
      <c r="AQ42" s="123"/>
      <c r="AR42" s="123"/>
      <c r="AS42" s="124"/>
      <c r="AT42" s="100"/>
      <c r="AU42" s="100"/>
      <c r="AV42" s="100"/>
      <c r="AW42" s="100"/>
      <c r="AX42" s="100"/>
      <c r="AY42" s="100"/>
      <c r="AZ42" s="30"/>
      <c r="BA42" s="100"/>
      <c r="BB42" s="100"/>
      <c r="BC42" s="72">
        <v>2</v>
      </c>
      <c r="BD42" s="73"/>
    </row>
    <row r="43" spans="1:56">
      <c r="A43" s="126"/>
      <c r="B43" s="130"/>
      <c r="C43" s="131"/>
      <c r="D43" s="136"/>
      <c r="E43" s="137"/>
      <c r="F43" s="53"/>
      <c r="G43" s="53"/>
      <c r="H43" s="53"/>
      <c r="I43" s="53"/>
      <c r="J43" s="53"/>
      <c r="K43" s="58"/>
      <c r="L43" s="58"/>
      <c r="M43" s="69">
        <v>2</v>
      </c>
      <c r="N43" s="69"/>
      <c r="O43" s="69"/>
      <c r="P43" s="69"/>
      <c r="Q43" s="69"/>
      <c r="R43" s="69"/>
      <c r="S43" s="69" t="s">
        <v>106</v>
      </c>
      <c r="T43" s="292">
        <f>M43*M22</f>
        <v>12</v>
      </c>
      <c r="U43" s="293"/>
      <c r="V43" s="294" t="s">
        <v>137</v>
      </c>
      <c r="W43" s="294"/>
      <c r="X43" s="294"/>
      <c r="Y43" s="294"/>
      <c r="Z43" s="295" t="s">
        <v>209</v>
      </c>
      <c r="AA43" s="295"/>
      <c r="AB43" s="100" t="s">
        <v>198</v>
      </c>
      <c r="AC43" s="100"/>
      <c r="AD43" s="100" t="s">
        <v>222</v>
      </c>
      <c r="AE43" s="100"/>
      <c r="AF43" s="120">
        <f t="shared" si="1"/>
        <v>24</v>
      </c>
      <c r="AG43" s="100"/>
      <c r="AH43" s="100"/>
      <c r="AI43" s="100"/>
      <c r="AJ43" s="72">
        <v>2</v>
      </c>
      <c r="AK43" s="73"/>
      <c r="AL43" s="296">
        <f>T43*2</f>
        <v>24</v>
      </c>
      <c r="AM43" s="296"/>
      <c r="AN43" s="121"/>
      <c r="AO43" s="121"/>
      <c r="AP43" s="122"/>
      <c r="AQ43" s="123"/>
      <c r="AR43" s="123"/>
      <c r="AS43" s="124"/>
      <c r="AT43" s="100"/>
      <c r="AU43" s="100"/>
      <c r="AV43" s="100"/>
      <c r="AW43" s="100"/>
      <c r="AX43" s="100"/>
      <c r="AY43" s="100"/>
      <c r="AZ43" s="30"/>
      <c r="BA43" s="100"/>
      <c r="BB43" s="100"/>
      <c r="BC43" s="72">
        <v>2</v>
      </c>
      <c r="BD43" s="73"/>
    </row>
    <row r="44" spans="1:56">
      <c r="A44" s="126"/>
      <c r="B44" s="130"/>
      <c r="C44" s="131"/>
      <c r="D44" s="136"/>
      <c r="E44" s="137"/>
      <c r="F44" s="53"/>
      <c r="G44" s="53"/>
      <c r="H44" s="53"/>
      <c r="I44" s="53"/>
      <c r="J44" s="53"/>
      <c r="K44" s="58"/>
      <c r="L44" s="58"/>
      <c r="M44" s="69"/>
      <c r="N44" s="69">
        <v>2</v>
      </c>
      <c r="O44" s="69"/>
      <c r="P44" s="69"/>
      <c r="Q44" s="69"/>
      <c r="R44" s="69"/>
      <c r="S44" s="69" t="s">
        <v>106</v>
      </c>
      <c r="T44" s="292">
        <f>N44*N22</f>
        <v>4</v>
      </c>
      <c r="U44" s="293"/>
      <c r="V44" s="294" t="s">
        <v>129</v>
      </c>
      <c r="W44" s="294"/>
      <c r="X44" s="294"/>
      <c r="Y44" s="294"/>
      <c r="Z44" s="300"/>
      <c r="AA44" s="300"/>
      <c r="AB44" s="100" t="s">
        <v>197</v>
      </c>
      <c r="AC44" s="100"/>
      <c r="AD44" s="100"/>
      <c r="AE44" s="100"/>
      <c r="AF44" s="120">
        <f t="shared" si="1"/>
        <v>4</v>
      </c>
      <c r="AG44" s="100"/>
      <c r="AH44" s="100"/>
      <c r="AI44" s="100"/>
      <c r="AJ44" s="72">
        <v>1</v>
      </c>
      <c r="AK44" s="73"/>
      <c r="AL44" s="296">
        <f>T44</f>
        <v>4</v>
      </c>
      <c r="AM44" s="296"/>
      <c r="AN44" s="121"/>
      <c r="AO44" s="121"/>
      <c r="AP44" s="122"/>
      <c r="AQ44" s="123"/>
      <c r="AR44" s="123"/>
      <c r="AS44" s="124"/>
      <c r="AT44" s="100"/>
      <c r="AU44" s="100"/>
      <c r="AV44" s="100"/>
      <c r="AW44" s="100"/>
      <c r="AX44" s="100"/>
      <c r="AY44" s="100"/>
      <c r="AZ44" s="30"/>
      <c r="BA44" s="100"/>
      <c r="BB44" s="100"/>
      <c r="BC44" s="72">
        <v>1</v>
      </c>
      <c r="BD44" s="73"/>
    </row>
    <row r="45" spans="1:56">
      <c r="A45" s="126"/>
      <c r="B45" s="130"/>
      <c r="C45" s="131"/>
      <c r="D45" s="136"/>
      <c r="E45" s="137"/>
      <c r="F45" s="53"/>
      <c r="G45" s="53"/>
      <c r="H45" s="53"/>
      <c r="I45" s="53"/>
      <c r="J45" s="53"/>
      <c r="K45" s="58"/>
      <c r="L45" s="58"/>
      <c r="M45" s="69"/>
      <c r="N45" s="69">
        <v>4</v>
      </c>
      <c r="O45" s="69"/>
      <c r="P45" s="69"/>
      <c r="Q45" s="69"/>
      <c r="R45" s="69"/>
      <c r="S45" s="69" t="s">
        <v>106</v>
      </c>
      <c r="T45" s="292">
        <f>N45*N22</f>
        <v>8</v>
      </c>
      <c r="U45" s="293"/>
      <c r="V45" s="294" t="s">
        <v>132</v>
      </c>
      <c r="W45" s="294"/>
      <c r="X45" s="294"/>
      <c r="Y45" s="294"/>
      <c r="Z45" s="300"/>
      <c r="AA45" s="300"/>
      <c r="AB45" s="100" t="s">
        <v>168</v>
      </c>
      <c r="AC45" s="100"/>
      <c r="AD45" s="100"/>
      <c r="AE45" s="100"/>
      <c r="AF45" s="120">
        <f t="shared" si="1"/>
        <v>16</v>
      </c>
      <c r="AG45" s="100"/>
      <c r="AH45" s="100"/>
      <c r="AI45" s="100"/>
      <c r="AJ45" s="72">
        <v>2</v>
      </c>
      <c r="AK45" s="73"/>
      <c r="AL45" s="296">
        <f>T45*2</f>
        <v>16</v>
      </c>
      <c r="AM45" s="296"/>
      <c r="AN45" s="121"/>
      <c r="AO45" s="121"/>
      <c r="AP45" s="122"/>
      <c r="AQ45" s="123"/>
      <c r="AR45" s="123"/>
      <c r="AS45" s="124"/>
      <c r="AT45" s="100"/>
      <c r="AU45" s="100"/>
      <c r="AV45" s="100"/>
      <c r="AW45" s="100"/>
      <c r="AX45" s="100"/>
      <c r="AY45" s="100"/>
      <c r="AZ45" s="30"/>
      <c r="BA45" s="100"/>
      <c r="BB45" s="100"/>
      <c r="BC45" s="72">
        <v>2</v>
      </c>
      <c r="BD45" s="73"/>
    </row>
    <row r="46" spans="1:56">
      <c r="A46" s="126"/>
      <c r="B46" s="130"/>
      <c r="C46" s="131"/>
      <c r="D46" s="136"/>
      <c r="E46" s="137"/>
      <c r="F46" s="53"/>
      <c r="G46" s="53"/>
      <c r="H46" s="53"/>
      <c r="I46" s="53"/>
      <c r="J46" s="53"/>
      <c r="K46" s="58"/>
      <c r="L46" s="58"/>
      <c r="M46" s="69"/>
      <c r="N46" s="69">
        <v>2</v>
      </c>
      <c r="O46" s="69"/>
      <c r="P46" s="69"/>
      <c r="Q46" s="69"/>
      <c r="R46" s="69"/>
      <c r="S46" s="69" t="s">
        <v>106</v>
      </c>
      <c r="T46" s="292">
        <f>N46*N22</f>
        <v>4</v>
      </c>
      <c r="U46" s="293"/>
      <c r="V46" s="294" t="s">
        <v>130</v>
      </c>
      <c r="W46" s="294"/>
      <c r="X46" s="294"/>
      <c r="Y46" s="294"/>
      <c r="Z46" s="300"/>
      <c r="AA46" s="300"/>
      <c r="AB46" s="100" t="s">
        <v>168</v>
      </c>
      <c r="AC46" s="100"/>
      <c r="AD46" s="100"/>
      <c r="AE46" s="100"/>
      <c r="AF46" s="120">
        <f t="shared" si="1"/>
        <v>8</v>
      </c>
      <c r="AG46" s="100"/>
      <c r="AH46" s="100"/>
      <c r="AI46" s="100"/>
      <c r="AJ46" s="72">
        <v>2</v>
      </c>
      <c r="AK46" s="73"/>
      <c r="AL46" s="296">
        <f>T46*2</f>
        <v>8</v>
      </c>
      <c r="AM46" s="296"/>
      <c r="AN46" s="121"/>
      <c r="AO46" s="121"/>
      <c r="AP46" s="122"/>
      <c r="AQ46" s="123"/>
      <c r="AR46" s="123"/>
      <c r="AS46" s="124"/>
      <c r="AT46" s="100"/>
      <c r="AU46" s="100"/>
      <c r="AV46" s="100"/>
      <c r="AW46" s="100"/>
      <c r="AX46" s="100"/>
      <c r="AY46" s="100"/>
      <c r="AZ46" s="30"/>
      <c r="BA46" s="100"/>
      <c r="BB46" s="100"/>
      <c r="BC46" s="72">
        <v>2</v>
      </c>
      <c r="BD46" s="73"/>
    </row>
    <row r="47" spans="1:56">
      <c r="A47" s="126"/>
      <c r="B47" s="130"/>
      <c r="C47" s="131"/>
      <c r="D47" s="136"/>
      <c r="E47" s="137"/>
      <c r="F47" s="53"/>
      <c r="G47" s="53"/>
      <c r="H47" s="53"/>
      <c r="I47" s="53"/>
      <c r="J47" s="53"/>
      <c r="K47" s="58"/>
      <c r="L47" s="58"/>
      <c r="M47" s="69"/>
      <c r="N47" s="69">
        <v>2</v>
      </c>
      <c r="O47" s="69"/>
      <c r="P47" s="69"/>
      <c r="Q47" s="69"/>
      <c r="R47" s="69"/>
      <c r="S47" s="69" t="s">
        <v>106</v>
      </c>
      <c r="T47" s="292">
        <f>N47*N22</f>
        <v>4</v>
      </c>
      <c r="U47" s="293"/>
      <c r="V47" s="294" t="s">
        <v>131</v>
      </c>
      <c r="W47" s="294"/>
      <c r="X47" s="294"/>
      <c r="Y47" s="294"/>
      <c r="Z47" s="300"/>
      <c r="AA47" s="300"/>
      <c r="AB47" s="100" t="s">
        <v>168</v>
      </c>
      <c r="AC47" s="100"/>
      <c r="AD47" s="100"/>
      <c r="AE47" s="100"/>
      <c r="AF47" s="120">
        <f t="shared" si="1"/>
        <v>8</v>
      </c>
      <c r="AG47" s="100"/>
      <c r="AH47" s="100"/>
      <c r="AI47" s="100"/>
      <c r="AJ47" s="72">
        <v>2</v>
      </c>
      <c r="AK47" s="73"/>
      <c r="AL47" s="296">
        <f>T47*2</f>
        <v>8</v>
      </c>
      <c r="AM47" s="296"/>
      <c r="AN47" s="121"/>
      <c r="AO47" s="121"/>
      <c r="AP47" s="122"/>
      <c r="AQ47" s="123"/>
      <c r="AR47" s="123"/>
      <c r="AS47" s="124"/>
      <c r="AT47" s="100"/>
      <c r="AU47" s="100"/>
      <c r="AV47" s="100"/>
      <c r="AW47" s="100"/>
      <c r="AX47" s="100"/>
      <c r="AY47" s="100"/>
      <c r="AZ47" s="30"/>
      <c r="BA47" s="100"/>
      <c r="BB47" s="100"/>
      <c r="BC47" s="72">
        <v>2</v>
      </c>
      <c r="BD47" s="73"/>
    </row>
    <row r="48" spans="1:56">
      <c r="A48" s="126"/>
      <c r="B48" s="130"/>
      <c r="C48" s="131"/>
      <c r="D48" s="136"/>
      <c r="E48" s="137"/>
      <c r="F48" s="53"/>
      <c r="G48" s="53"/>
      <c r="H48" s="53"/>
      <c r="I48" s="53"/>
      <c r="J48" s="53"/>
      <c r="K48" s="58"/>
      <c r="L48" s="58"/>
      <c r="M48" s="69"/>
      <c r="N48" s="69"/>
      <c r="O48" s="69">
        <v>2</v>
      </c>
      <c r="P48" s="69"/>
      <c r="Q48" s="69"/>
      <c r="R48" s="69"/>
      <c r="S48" s="69" t="s">
        <v>106</v>
      </c>
      <c r="T48" s="292">
        <f>O48*O22</f>
        <v>6</v>
      </c>
      <c r="U48" s="293"/>
      <c r="V48" s="294" t="s">
        <v>138</v>
      </c>
      <c r="W48" s="294"/>
      <c r="X48" s="294"/>
      <c r="Y48" s="294"/>
      <c r="Z48" s="299" t="s">
        <v>217</v>
      </c>
      <c r="AA48" s="295"/>
      <c r="AB48" s="100" t="s">
        <v>168</v>
      </c>
      <c r="AC48" s="100"/>
      <c r="AD48" s="297" t="s">
        <v>225</v>
      </c>
      <c r="AE48" s="298"/>
      <c r="AF48" s="120">
        <f t="shared" si="1"/>
        <v>6</v>
      </c>
      <c r="AG48" s="100"/>
      <c r="AH48" s="100"/>
      <c r="AI48" s="100"/>
      <c r="AJ48" s="72">
        <v>1</v>
      </c>
      <c r="AK48" s="73"/>
      <c r="AL48" s="296">
        <f>T48</f>
        <v>6</v>
      </c>
      <c r="AM48" s="296"/>
      <c r="AN48" s="121"/>
      <c r="AO48" s="121"/>
      <c r="AP48" s="122"/>
      <c r="AQ48" s="123"/>
      <c r="AR48" s="123"/>
      <c r="AS48" s="124"/>
      <c r="AT48" s="100"/>
      <c r="AU48" s="100"/>
      <c r="AV48" s="100"/>
      <c r="AW48" s="100"/>
      <c r="AX48" s="100"/>
      <c r="AY48" s="100"/>
      <c r="AZ48" s="30"/>
      <c r="BA48" s="100"/>
      <c r="BB48" s="100"/>
      <c r="BC48" s="72">
        <v>1</v>
      </c>
      <c r="BD48" s="73"/>
    </row>
    <row r="49" spans="1:56">
      <c r="A49" s="126"/>
      <c r="B49" s="130"/>
      <c r="C49" s="131"/>
      <c r="D49" s="136"/>
      <c r="E49" s="137"/>
      <c r="F49" s="53"/>
      <c r="G49" s="53"/>
      <c r="H49" s="53"/>
      <c r="I49" s="53"/>
      <c r="J49" s="53"/>
      <c r="K49" s="58"/>
      <c r="L49" s="58"/>
      <c r="M49" s="58"/>
      <c r="N49" s="58"/>
      <c r="O49" s="58">
        <v>4</v>
      </c>
      <c r="P49" s="53"/>
      <c r="Q49" s="53"/>
      <c r="R49" s="53"/>
      <c r="S49" s="58" t="s">
        <v>106</v>
      </c>
      <c r="T49" s="98">
        <f>O49*O22</f>
        <v>12</v>
      </c>
      <c r="U49" s="99"/>
      <c r="V49" s="167" t="s">
        <v>139</v>
      </c>
      <c r="W49" s="167"/>
      <c r="X49" s="167"/>
      <c r="Y49" s="167"/>
      <c r="Z49" s="100"/>
      <c r="AA49" s="100"/>
      <c r="AB49" s="100" t="s">
        <v>201</v>
      </c>
      <c r="AC49" s="100"/>
      <c r="AD49" s="297" t="s">
        <v>224</v>
      </c>
      <c r="AE49" s="298"/>
      <c r="AF49" s="120">
        <f t="shared" si="1"/>
        <v>24</v>
      </c>
      <c r="AG49" s="100"/>
      <c r="AH49" s="100"/>
      <c r="AI49" s="100"/>
      <c r="AJ49" s="72">
        <v>2</v>
      </c>
      <c r="AK49" s="73"/>
      <c r="AL49" s="296">
        <f>T49*2</f>
        <v>24</v>
      </c>
      <c r="AM49" s="296"/>
      <c r="AN49" s="121"/>
      <c r="AO49" s="121"/>
      <c r="AP49" s="122"/>
      <c r="AQ49" s="123"/>
      <c r="AR49" s="123"/>
      <c r="AS49" s="124"/>
      <c r="AT49" s="100"/>
      <c r="AU49" s="100"/>
      <c r="AV49" s="100"/>
      <c r="AW49" s="100"/>
      <c r="AX49" s="100"/>
      <c r="AY49" s="100"/>
      <c r="AZ49" s="30"/>
      <c r="BA49" s="100"/>
      <c r="BB49" s="100"/>
      <c r="BC49" s="72">
        <v>2</v>
      </c>
      <c r="BD49" s="73"/>
    </row>
    <row r="50" spans="1:56">
      <c r="A50" s="126"/>
      <c r="B50" s="130"/>
      <c r="C50" s="131"/>
      <c r="D50" s="136"/>
      <c r="E50" s="137"/>
      <c r="F50" s="53"/>
      <c r="G50" s="53"/>
      <c r="H50" s="53"/>
      <c r="I50" s="53"/>
      <c r="J50" s="53"/>
      <c r="K50" s="58"/>
      <c r="L50" s="58"/>
      <c r="M50" s="58"/>
      <c r="N50" s="58"/>
      <c r="O50" s="58">
        <v>2</v>
      </c>
      <c r="P50" s="53"/>
      <c r="Q50" s="53"/>
      <c r="R50" s="53"/>
      <c r="S50" s="58" t="s">
        <v>106</v>
      </c>
      <c r="T50" s="98">
        <f>O50*O22</f>
        <v>6</v>
      </c>
      <c r="U50" s="99"/>
      <c r="V50" s="167" t="s">
        <v>140</v>
      </c>
      <c r="W50" s="167"/>
      <c r="X50" s="167"/>
      <c r="Y50" s="167"/>
      <c r="Z50" s="100"/>
      <c r="AA50" s="100"/>
      <c r="AB50" s="297" t="s">
        <v>197</v>
      </c>
      <c r="AC50" s="298"/>
      <c r="AD50" s="297" t="s">
        <v>220</v>
      </c>
      <c r="AE50" s="298"/>
      <c r="AF50" s="120">
        <f t="shared" si="1"/>
        <v>12</v>
      </c>
      <c r="AG50" s="100"/>
      <c r="AH50" s="100"/>
      <c r="AI50" s="100"/>
      <c r="AJ50" s="72">
        <v>2</v>
      </c>
      <c r="AK50" s="73"/>
      <c r="AL50" s="296">
        <f>T50*2</f>
        <v>12</v>
      </c>
      <c r="AM50" s="296"/>
      <c r="AN50" s="121"/>
      <c r="AO50" s="121"/>
      <c r="AP50" s="122"/>
      <c r="AQ50" s="123"/>
      <c r="AR50" s="123"/>
      <c r="AS50" s="124"/>
      <c r="AT50" s="100"/>
      <c r="AU50" s="100"/>
      <c r="AV50" s="100"/>
      <c r="AW50" s="100"/>
      <c r="AX50" s="100"/>
      <c r="AY50" s="100"/>
      <c r="AZ50" s="30"/>
      <c r="BA50" s="100"/>
      <c r="BB50" s="100"/>
      <c r="BC50" s="72">
        <v>2</v>
      </c>
      <c r="BD50" s="73"/>
    </row>
    <row r="51" spans="1:56">
      <c r="A51" s="126"/>
      <c r="B51" s="130"/>
      <c r="C51" s="131"/>
      <c r="D51" s="136"/>
      <c r="E51" s="137"/>
      <c r="F51" s="53"/>
      <c r="G51" s="53"/>
      <c r="H51" s="53"/>
      <c r="I51" s="53"/>
      <c r="J51" s="53"/>
      <c r="K51" s="58"/>
      <c r="L51" s="58"/>
      <c r="M51" s="58"/>
      <c r="N51" s="58"/>
      <c r="O51" s="58">
        <v>2</v>
      </c>
      <c r="P51" s="53"/>
      <c r="Q51" s="53"/>
      <c r="R51" s="53"/>
      <c r="S51" s="58" t="s">
        <v>106</v>
      </c>
      <c r="T51" s="98">
        <f>O51*O22</f>
        <v>6</v>
      </c>
      <c r="U51" s="99"/>
      <c r="V51" s="167" t="s">
        <v>141</v>
      </c>
      <c r="W51" s="167"/>
      <c r="X51" s="167"/>
      <c r="Y51" s="167"/>
      <c r="Z51" s="100"/>
      <c r="AA51" s="100"/>
      <c r="AB51" s="297" t="s">
        <v>198</v>
      </c>
      <c r="AC51" s="298"/>
      <c r="AD51" s="297" t="s">
        <v>221</v>
      </c>
      <c r="AE51" s="298"/>
      <c r="AF51" s="120">
        <f t="shared" si="1"/>
        <v>12</v>
      </c>
      <c r="AG51" s="100"/>
      <c r="AH51" s="100"/>
      <c r="AI51" s="100"/>
      <c r="AJ51" s="72">
        <v>2</v>
      </c>
      <c r="AK51" s="73"/>
      <c r="AL51" s="296">
        <f>T51*2</f>
        <v>12</v>
      </c>
      <c r="AM51" s="296"/>
      <c r="AN51" s="121"/>
      <c r="AO51" s="121"/>
      <c r="AP51" s="122"/>
      <c r="AQ51" s="123"/>
      <c r="AR51" s="123"/>
      <c r="AS51" s="124"/>
      <c r="AT51" s="100"/>
      <c r="AU51" s="100"/>
      <c r="AV51" s="100"/>
      <c r="AW51" s="100"/>
      <c r="AX51" s="100"/>
      <c r="AY51" s="100"/>
      <c r="AZ51" s="30"/>
      <c r="BA51" s="100"/>
      <c r="BB51" s="100"/>
      <c r="BC51" s="72">
        <v>2</v>
      </c>
      <c r="BD51" s="73"/>
    </row>
    <row r="52" spans="1:56">
      <c r="A52" s="127"/>
      <c r="B52" s="132"/>
      <c r="C52" s="133"/>
      <c r="D52" s="138"/>
      <c r="E52" s="139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297"/>
      <c r="U52" s="298"/>
      <c r="V52" s="167"/>
      <c r="W52" s="167"/>
      <c r="X52" s="167"/>
      <c r="Y52" s="167"/>
      <c r="Z52" s="100"/>
      <c r="AA52" s="100"/>
      <c r="AB52" s="100"/>
      <c r="AC52" s="100"/>
      <c r="AD52" s="297"/>
      <c r="AE52" s="298"/>
      <c r="AF52" s="100"/>
      <c r="AG52" s="100"/>
      <c r="AH52" s="100"/>
      <c r="AI52" s="100"/>
      <c r="AJ52" s="73"/>
      <c r="AK52" s="73"/>
      <c r="AL52" s="100"/>
      <c r="AM52" s="100"/>
      <c r="AN52" s="121"/>
      <c r="AO52" s="121"/>
      <c r="AP52" s="122"/>
      <c r="AQ52" s="123"/>
      <c r="AR52" s="123"/>
      <c r="AS52" s="124"/>
      <c r="AT52" s="101" t="s">
        <v>57</v>
      </c>
      <c r="AU52" s="101"/>
      <c r="AV52" s="101"/>
      <c r="AW52" s="102"/>
      <c r="AX52" s="103"/>
      <c r="AY52" s="104"/>
      <c r="AZ52" s="30"/>
      <c r="BA52" s="100"/>
      <c r="BB52" s="100"/>
    </row>
    <row r="53" spans="1:56" ht="12.75" customHeight="1">
      <c r="A53" s="105">
        <v>6</v>
      </c>
      <c r="B53" s="108" t="s">
        <v>87</v>
      </c>
      <c r="C53" s="109"/>
      <c r="D53" s="114" t="s">
        <v>59</v>
      </c>
      <c r="E53" s="115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5" t="s">
        <v>94</v>
      </c>
      <c r="T53" s="96"/>
      <c r="U53" s="96"/>
      <c r="V53" s="96"/>
      <c r="W53" s="96"/>
      <c r="X53" s="96"/>
      <c r="Y53" s="96"/>
      <c r="Z53" s="96"/>
      <c r="AA53" s="96"/>
      <c r="AB53" s="96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4"/>
      <c r="AP53" s="90" t="s">
        <v>54</v>
      </c>
      <c r="AQ53" s="90"/>
      <c r="AR53" s="90"/>
      <c r="AS53" s="90"/>
      <c r="AT53" s="90"/>
      <c r="AU53" s="76"/>
      <c r="AV53" s="76"/>
      <c r="AW53" s="76"/>
      <c r="AX53" s="76"/>
      <c r="AY53" s="76"/>
      <c r="AZ53" s="76"/>
      <c r="BA53" s="76"/>
      <c r="BB53" s="76"/>
    </row>
    <row r="54" spans="1:56">
      <c r="A54" s="106"/>
      <c r="B54" s="110"/>
      <c r="C54" s="111"/>
      <c r="D54" s="116"/>
      <c r="E54" s="117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8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10"/>
      <c r="AP54" s="91"/>
      <c r="AQ54" s="91"/>
      <c r="AR54" s="91"/>
      <c r="AS54" s="91"/>
      <c r="AT54" s="91"/>
      <c r="AU54" s="89"/>
      <c r="AV54" s="89"/>
      <c r="AW54" s="89"/>
      <c r="AX54" s="89"/>
      <c r="AY54" s="89"/>
      <c r="AZ54" s="89"/>
      <c r="BA54" s="89"/>
      <c r="BB54" s="89"/>
    </row>
    <row r="55" spans="1:56">
      <c r="A55" s="106"/>
      <c r="B55" s="110"/>
      <c r="C55" s="111"/>
      <c r="D55" s="116"/>
      <c r="E55" s="117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51" t="s">
        <v>95</v>
      </c>
      <c r="T55" s="32"/>
      <c r="U55" s="32"/>
      <c r="V55" s="32"/>
      <c r="W55" s="32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10"/>
      <c r="AP55" s="90" t="s">
        <v>55</v>
      </c>
      <c r="AQ55" s="90"/>
      <c r="AR55" s="90"/>
      <c r="AS55" s="90"/>
      <c r="AT55" s="90"/>
      <c r="AU55" s="76"/>
      <c r="AV55" s="76"/>
      <c r="AW55" s="76"/>
      <c r="AX55" s="76"/>
      <c r="AY55" s="76"/>
      <c r="AZ55" s="76"/>
      <c r="BA55" s="76"/>
      <c r="BB55" s="76"/>
    </row>
    <row r="56" spans="1:56">
      <c r="A56" s="106"/>
      <c r="B56" s="110"/>
      <c r="C56" s="111"/>
      <c r="D56" s="116"/>
      <c r="E56" s="117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8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10"/>
      <c r="AP56" s="91"/>
      <c r="AQ56" s="91"/>
      <c r="AR56" s="91"/>
      <c r="AS56" s="91"/>
      <c r="AT56" s="91"/>
      <c r="AU56" s="89"/>
      <c r="AV56" s="89"/>
      <c r="AW56" s="89"/>
      <c r="AX56" s="89"/>
      <c r="AY56" s="89"/>
      <c r="AZ56" s="89"/>
      <c r="BA56" s="89"/>
      <c r="BB56" s="89"/>
    </row>
    <row r="57" spans="1:56">
      <c r="A57" s="106"/>
      <c r="B57" s="110"/>
      <c r="C57" s="111"/>
      <c r="D57" s="116"/>
      <c r="E57" s="117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8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10"/>
      <c r="AP57" s="90" t="s">
        <v>56</v>
      </c>
      <c r="AQ57" s="90"/>
      <c r="AR57" s="90"/>
      <c r="AS57" s="90"/>
      <c r="AT57" s="90"/>
      <c r="AU57" s="76"/>
      <c r="AV57" s="76"/>
      <c r="AW57" s="76"/>
      <c r="AX57" s="76"/>
      <c r="AY57" s="76"/>
      <c r="AZ57" s="76"/>
      <c r="BA57" s="76"/>
      <c r="BB57" s="76"/>
    </row>
    <row r="58" spans="1:56">
      <c r="A58" s="106"/>
      <c r="B58" s="110"/>
      <c r="C58" s="111"/>
      <c r="D58" s="116"/>
      <c r="E58" s="117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1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6"/>
      <c r="AP58" s="97"/>
      <c r="AQ58" s="97"/>
      <c r="AR58" s="97"/>
      <c r="AS58" s="97"/>
      <c r="AT58" s="97"/>
      <c r="AU58" s="77"/>
      <c r="AV58" s="77"/>
      <c r="AW58" s="77"/>
      <c r="AX58" s="77"/>
      <c r="AY58" s="77"/>
      <c r="AZ58" s="77"/>
      <c r="BA58" s="77"/>
      <c r="BB58" s="77"/>
    </row>
    <row r="59" spans="1:56">
      <c r="A59" s="106"/>
      <c r="B59" s="110"/>
      <c r="C59" s="111"/>
      <c r="D59" s="116"/>
      <c r="E59" s="117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17"/>
      <c r="T59" s="3"/>
      <c r="U59" s="3"/>
      <c r="V59" s="3"/>
      <c r="W59" s="3"/>
      <c r="X59" s="3"/>
      <c r="Y59" s="3"/>
      <c r="Z59" s="3"/>
      <c r="AA59" s="4"/>
      <c r="AB59" s="17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4"/>
      <c r="AP59" s="78" t="s">
        <v>216</v>
      </c>
      <c r="AQ59" s="79"/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80"/>
    </row>
    <row r="60" spans="1:56">
      <c r="A60" s="106"/>
      <c r="B60" s="110"/>
      <c r="C60" s="111"/>
      <c r="D60" s="116"/>
      <c r="E60" s="117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84" t="s">
        <v>71</v>
      </c>
      <c r="T60" s="85"/>
      <c r="U60" s="85"/>
      <c r="V60" s="85"/>
      <c r="W60" s="85"/>
      <c r="X60" s="9"/>
      <c r="Y60" s="9"/>
      <c r="Z60" s="9"/>
      <c r="AA60" s="10"/>
      <c r="AB60" s="84" t="s">
        <v>70</v>
      </c>
      <c r="AC60" s="85"/>
      <c r="AD60" s="85"/>
      <c r="AE60" s="85"/>
      <c r="AF60" s="85"/>
      <c r="AG60" s="32" t="s">
        <v>58</v>
      </c>
      <c r="AH60" s="32"/>
      <c r="AI60" s="32"/>
      <c r="AJ60" s="32"/>
      <c r="AK60" s="32"/>
      <c r="AL60" s="32"/>
      <c r="AM60" s="32"/>
      <c r="AN60" s="32"/>
      <c r="AO60" s="10"/>
      <c r="AP60" s="81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3"/>
    </row>
    <row r="61" spans="1:56">
      <c r="A61" s="106"/>
      <c r="B61" s="110"/>
      <c r="C61" s="111"/>
      <c r="D61" s="116"/>
      <c r="E61" s="117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8"/>
      <c r="T61" s="9"/>
      <c r="U61" s="9"/>
      <c r="V61" s="9"/>
      <c r="W61" s="9"/>
      <c r="X61" s="9"/>
      <c r="Y61" s="9"/>
      <c r="Z61" s="9"/>
      <c r="AA61" s="10"/>
      <c r="AB61" s="8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10"/>
      <c r="AP61" s="78" t="s">
        <v>105</v>
      </c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80"/>
    </row>
    <row r="62" spans="1:56">
      <c r="A62" s="107"/>
      <c r="B62" s="112"/>
      <c r="C62" s="113"/>
      <c r="D62" s="118"/>
      <c r="E62" s="119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13"/>
      <c r="T62" s="5"/>
      <c r="U62" s="5"/>
      <c r="V62" s="5"/>
      <c r="W62" s="5"/>
      <c r="X62" s="5"/>
      <c r="Y62" s="5"/>
      <c r="Z62" s="5"/>
      <c r="AA62" s="6"/>
      <c r="AB62" s="13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6"/>
      <c r="AP62" s="86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8"/>
    </row>
  </sheetData>
  <mergeCells count="615">
    <mergeCell ref="AP1:BB1"/>
    <mergeCell ref="A2:A3"/>
    <mergeCell ref="B2:E2"/>
    <mergeCell ref="F2:R3"/>
    <mergeCell ref="S2:S12"/>
    <mergeCell ref="T2:AJ2"/>
    <mergeCell ref="AK2:AO3"/>
    <mergeCell ref="AP2:AS3"/>
    <mergeCell ref="A4:A9"/>
    <mergeCell ref="B4:B9"/>
    <mergeCell ref="C4:C9"/>
    <mergeCell ref="D4:D9"/>
    <mergeCell ref="E4:E9"/>
    <mergeCell ref="F4:F9"/>
    <mergeCell ref="G4:G9"/>
    <mergeCell ref="A1:V1"/>
    <mergeCell ref="W1:AN1"/>
    <mergeCell ref="H4:H9"/>
    <mergeCell ref="I4:I9"/>
    <mergeCell ref="J4:J9"/>
    <mergeCell ref="K4:K9"/>
    <mergeCell ref="L4:L9"/>
    <mergeCell ref="M4:M9"/>
    <mergeCell ref="AT2:BB3"/>
    <mergeCell ref="B3:E3"/>
    <mergeCell ref="T3:AJ3"/>
    <mergeCell ref="AT4:BB5"/>
    <mergeCell ref="X5:AD5"/>
    <mergeCell ref="AP6:AS7"/>
    <mergeCell ref="AT6:BB7"/>
    <mergeCell ref="AP8:AS9"/>
    <mergeCell ref="AT8:BB9"/>
    <mergeCell ref="N4:N9"/>
    <mergeCell ref="O4:O9"/>
    <mergeCell ref="P4:P9"/>
    <mergeCell ref="Q4:Q9"/>
    <mergeCell ref="R4:R9"/>
    <mergeCell ref="AP4:AS5"/>
    <mergeCell ref="AM11:AM21"/>
    <mergeCell ref="AP11:AQ21"/>
    <mergeCell ref="M10:M15"/>
    <mergeCell ref="N10:N15"/>
    <mergeCell ref="O10:O15"/>
    <mergeCell ref="P10:P15"/>
    <mergeCell ref="Q10:Q15"/>
    <mergeCell ref="R10:R15"/>
    <mergeCell ref="G10:G15"/>
    <mergeCell ref="H10:H15"/>
    <mergeCell ref="I10:I15"/>
    <mergeCell ref="J10:J15"/>
    <mergeCell ref="K10:K15"/>
    <mergeCell ref="L10:L15"/>
    <mergeCell ref="L16:L21"/>
    <mergeCell ref="M16:M21"/>
    <mergeCell ref="N16:N21"/>
    <mergeCell ref="AH15:AH21"/>
    <mergeCell ref="AI15:AI21"/>
    <mergeCell ref="AY11:AY21"/>
    <mergeCell ref="BA11:BA21"/>
    <mergeCell ref="BB11:BB21"/>
    <mergeCell ref="AF12:AI12"/>
    <mergeCell ref="S13:S21"/>
    <mergeCell ref="AF13:AI13"/>
    <mergeCell ref="AN14:AO15"/>
    <mergeCell ref="AD15:AE15"/>
    <mergeCell ref="AF15:AF21"/>
    <mergeCell ref="AG15:AG21"/>
    <mergeCell ref="AR11:AS21"/>
    <mergeCell ref="AT11:AT21"/>
    <mergeCell ref="AU11:AU21"/>
    <mergeCell ref="AV11:AV21"/>
    <mergeCell ref="AW11:AW21"/>
    <mergeCell ref="AX11:AX21"/>
    <mergeCell ref="T10:T21"/>
    <mergeCell ref="U10:U21"/>
    <mergeCell ref="AP10:AS10"/>
    <mergeCell ref="AT10:BB10"/>
    <mergeCell ref="AF11:AI11"/>
    <mergeCell ref="AJ11:AJ21"/>
    <mergeCell ref="AK11:AK21"/>
    <mergeCell ref="AL11:AL21"/>
    <mergeCell ref="A16:A21"/>
    <mergeCell ref="B16:B21"/>
    <mergeCell ref="C16:C21"/>
    <mergeCell ref="D16:D21"/>
    <mergeCell ref="E16:E21"/>
    <mergeCell ref="F16:F21"/>
    <mergeCell ref="G16:G21"/>
    <mergeCell ref="H16:H21"/>
    <mergeCell ref="A10:A15"/>
    <mergeCell ref="B10:B15"/>
    <mergeCell ref="C10:C15"/>
    <mergeCell ref="D10:D15"/>
    <mergeCell ref="E10:E15"/>
    <mergeCell ref="F10:F15"/>
    <mergeCell ref="A22:A23"/>
    <mergeCell ref="B22:E22"/>
    <mergeCell ref="F22:F23"/>
    <mergeCell ref="G22:G23"/>
    <mergeCell ref="H22:H23"/>
    <mergeCell ref="I22:I23"/>
    <mergeCell ref="AE16:AE21"/>
    <mergeCell ref="AN16:AO16"/>
    <mergeCell ref="AB17:AC17"/>
    <mergeCell ref="AN17:AO17"/>
    <mergeCell ref="Z18:AA18"/>
    <mergeCell ref="AB18:AC18"/>
    <mergeCell ref="Z19:AA19"/>
    <mergeCell ref="AB19:AC19"/>
    <mergeCell ref="AB20:AC20"/>
    <mergeCell ref="O16:O21"/>
    <mergeCell ref="P16:P21"/>
    <mergeCell ref="Q16:Q21"/>
    <mergeCell ref="R16:R21"/>
    <mergeCell ref="AB16:AC16"/>
    <mergeCell ref="AD16:AD21"/>
    <mergeCell ref="I16:I21"/>
    <mergeCell ref="J16:J21"/>
    <mergeCell ref="K16:K21"/>
    <mergeCell ref="AJ22:AK23"/>
    <mergeCell ref="P22:P23"/>
    <mergeCell ref="Q22:Q23"/>
    <mergeCell ref="R22:R23"/>
    <mergeCell ref="S22:S23"/>
    <mergeCell ref="T22:U23"/>
    <mergeCell ref="V22:Y23"/>
    <mergeCell ref="J22:J23"/>
    <mergeCell ref="K22:K23"/>
    <mergeCell ref="L22:L23"/>
    <mergeCell ref="M22:M23"/>
    <mergeCell ref="N22:N23"/>
    <mergeCell ref="O22:O23"/>
    <mergeCell ref="AP25:AS25"/>
    <mergeCell ref="AT25:AV25"/>
    <mergeCell ref="AW25:AY25"/>
    <mergeCell ref="BA22:BB23"/>
    <mergeCell ref="B23:E23"/>
    <mergeCell ref="A24:A52"/>
    <mergeCell ref="B24:C52"/>
    <mergeCell ref="D24:E52"/>
    <mergeCell ref="T24:U24"/>
    <mergeCell ref="V24:Y24"/>
    <mergeCell ref="Z24:AA24"/>
    <mergeCell ref="AB24:AC24"/>
    <mergeCell ref="AD24:AE24"/>
    <mergeCell ref="AL22:AM23"/>
    <mergeCell ref="AN22:AO23"/>
    <mergeCell ref="AP22:AS23"/>
    <mergeCell ref="AT22:AV23"/>
    <mergeCell ref="AW22:AY23"/>
    <mergeCell ref="AZ22:AZ23"/>
    <mergeCell ref="Z22:AA23"/>
    <mergeCell ref="AB22:AC23"/>
    <mergeCell ref="AD22:AE23"/>
    <mergeCell ref="AF22:AG23"/>
    <mergeCell ref="AH22:AI23"/>
    <mergeCell ref="AF26:AG26"/>
    <mergeCell ref="AH26:AI26"/>
    <mergeCell ref="AJ26:AK26"/>
    <mergeCell ref="AL26:AM26"/>
    <mergeCell ref="AT24:AV24"/>
    <mergeCell ref="AW24:AY24"/>
    <mergeCell ref="BA24:BB24"/>
    <mergeCell ref="T25:U25"/>
    <mergeCell ref="V25:Y25"/>
    <mergeCell ref="Z25:AA25"/>
    <mergeCell ref="AB25:AC25"/>
    <mergeCell ref="AD25:AE25"/>
    <mergeCell ref="AF25:AG25"/>
    <mergeCell ref="AH25:AI25"/>
    <mergeCell ref="AF24:AG24"/>
    <mergeCell ref="AH24:AI24"/>
    <mergeCell ref="AJ24:AK24"/>
    <mergeCell ref="AL24:AM24"/>
    <mergeCell ref="AN24:AO24"/>
    <mergeCell ref="AP24:AS24"/>
    <mergeCell ref="BA25:BB25"/>
    <mergeCell ref="AJ25:AK25"/>
    <mergeCell ref="AL25:AM25"/>
    <mergeCell ref="AN25:AO25"/>
    <mergeCell ref="AF27:AG27"/>
    <mergeCell ref="AH27:AI27"/>
    <mergeCell ref="AN26:AO26"/>
    <mergeCell ref="AP26:AS26"/>
    <mergeCell ref="AT26:AV26"/>
    <mergeCell ref="AW26:AY26"/>
    <mergeCell ref="BA26:BB26"/>
    <mergeCell ref="T27:U27"/>
    <mergeCell ref="V27:Y27"/>
    <mergeCell ref="Z27:AA27"/>
    <mergeCell ref="AB27:AC27"/>
    <mergeCell ref="AD27:AE27"/>
    <mergeCell ref="AT27:AV27"/>
    <mergeCell ref="AW27:AY27"/>
    <mergeCell ref="BA27:BB27"/>
    <mergeCell ref="AJ27:AK27"/>
    <mergeCell ref="AL27:AM27"/>
    <mergeCell ref="AN27:AO27"/>
    <mergeCell ref="AP27:AS27"/>
    <mergeCell ref="T26:U26"/>
    <mergeCell ref="V26:Y26"/>
    <mergeCell ref="Z26:AA26"/>
    <mergeCell ref="AB26:AC26"/>
    <mergeCell ref="AD26:AE26"/>
    <mergeCell ref="BA28:BB28"/>
    <mergeCell ref="AJ28:AK28"/>
    <mergeCell ref="AL28:AM28"/>
    <mergeCell ref="AN28:AO28"/>
    <mergeCell ref="AP28:AS28"/>
    <mergeCell ref="AT28:AV28"/>
    <mergeCell ref="AW28:AY28"/>
    <mergeCell ref="T28:U28"/>
    <mergeCell ref="V28:Y28"/>
    <mergeCell ref="Z28:AA28"/>
    <mergeCell ref="AB28:AC28"/>
    <mergeCell ref="AD28:AE28"/>
    <mergeCell ref="AF28:AG28"/>
    <mergeCell ref="AH28:AI28"/>
    <mergeCell ref="T29:U29"/>
    <mergeCell ref="V29:Y29"/>
    <mergeCell ref="Z29:AA29"/>
    <mergeCell ref="AB29:AC29"/>
    <mergeCell ref="AD29:AE29"/>
    <mergeCell ref="AT29:AV29"/>
    <mergeCell ref="AW29:AY29"/>
    <mergeCell ref="BA29:BB29"/>
    <mergeCell ref="T30:U30"/>
    <mergeCell ref="V30:Y30"/>
    <mergeCell ref="Z30:AA30"/>
    <mergeCell ref="AB30:AC30"/>
    <mergeCell ref="AD30:AE30"/>
    <mergeCell ref="AF30:AG30"/>
    <mergeCell ref="AH30:AI30"/>
    <mergeCell ref="AF29:AG29"/>
    <mergeCell ref="AH29:AI29"/>
    <mergeCell ref="AJ29:AK29"/>
    <mergeCell ref="AL29:AM29"/>
    <mergeCell ref="AN29:AO29"/>
    <mergeCell ref="AP29:AS29"/>
    <mergeCell ref="BA30:BB30"/>
    <mergeCell ref="AJ30:AK30"/>
    <mergeCell ref="AL30:AM30"/>
    <mergeCell ref="T31:U31"/>
    <mergeCell ref="V31:Y31"/>
    <mergeCell ref="Z31:AA31"/>
    <mergeCell ref="AB31:AC31"/>
    <mergeCell ref="AD31:AE31"/>
    <mergeCell ref="AF31:AG31"/>
    <mergeCell ref="AH31:AI31"/>
    <mergeCell ref="AJ31:AK31"/>
    <mergeCell ref="AL31:AM31"/>
    <mergeCell ref="AN30:AO30"/>
    <mergeCell ref="AP30:AS30"/>
    <mergeCell ref="AT30:AV30"/>
    <mergeCell ref="AW30:AY30"/>
    <mergeCell ref="AN31:AO31"/>
    <mergeCell ref="AP31:AS31"/>
    <mergeCell ref="AT31:AV31"/>
    <mergeCell ref="AW31:AY31"/>
    <mergeCell ref="BA31:BB31"/>
    <mergeCell ref="T32:U32"/>
    <mergeCell ref="V32:Y32"/>
    <mergeCell ref="Z32:AA32"/>
    <mergeCell ref="AB32:AC32"/>
    <mergeCell ref="AD32:AE32"/>
    <mergeCell ref="AT32:AV32"/>
    <mergeCell ref="AW32:AY32"/>
    <mergeCell ref="BA32:BB32"/>
    <mergeCell ref="T34:U34"/>
    <mergeCell ref="V34:Y34"/>
    <mergeCell ref="Z34:AA34"/>
    <mergeCell ref="AB34:AC34"/>
    <mergeCell ref="AD34:AE34"/>
    <mergeCell ref="AF34:AG34"/>
    <mergeCell ref="AH34:AI34"/>
    <mergeCell ref="AF32:AG32"/>
    <mergeCell ref="AH32:AI32"/>
    <mergeCell ref="AJ32:AK32"/>
    <mergeCell ref="AL32:AM32"/>
    <mergeCell ref="AN32:AO32"/>
    <mergeCell ref="AP32:AS32"/>
    <mergeCell ref="BA34:BB34"/>
    <mergeCell ref="AJ34:AK34"/>
    <mergeCell ref="AL34:AM34"/>
    <mergeCell ref="T35:U35"/>
    <mergeCell ref="V35:Y35"/>
    <mergeCell ref="Z35:AA35"/>
    <mergeCell ref="AB35:AC35"/>
    <mergeCell ref="AD35:AE35"/>
    <mergeCell ref="AF35:AG35"/>
    <mergeCell ref="AH35:AI35"/>
    <mergeCell ref="AJ35:AK35"/>
    <mergeCell ref="AL35:AM35"/>
    <mergeCell ref="AN34:AO34"/>
    <mergeCell ref="AP34:AS34"/>
    <mergeCell ref="AT34:AV34"/>
    <mergeCell ref="AW34:AY34"/>
    <mergeCell ref="AN35:AO35"/>
    <mergeCell ref="AP35:AS35"/>
    <mergeCell ref="AT35:AV35"/>
    <mergeCell ref="AW35:AY35"/>
    <mergeCell ref="BA35:BB35"/>
    <mergeCell ref="T36:U36"/>
    <mergeCell ref="V36:Y36"/>
    <mergeCell ref="Z36:AA36"/>
    <mergeCell ref="AB36:AC36"/>
    <mergeCell ref="AD36:AE36"/>
    <mergeCell ref="AT36:AV36"/>
    <mergeCell ref="AW36:AY36"/>
    <mergeCell ref="BA36:BB36"/>
    <mergeCell ref="T37:U37"/>
    <mergeCell ref="V37:Y37"/>
    <mergeCell ref="Z37:AA37"/>
    <mergeCell ref="AB37:AC37"/>
    <mergeCell ref="AD37:AE37"/>
    <mergeCell ref="AF37:AG37"/>
    <mergeCell ref="AH37:AI37"/>
    <mergeCell ref="AF36:AG36"/>
    <mergeCell ref="AH36:AI36"/>
    <mergeCell ref="AJ36:AK36"/>
    <mergeCell ref="AL36:AM36"/>
    <mergeCell ref="AN36:AO36"/>
    <mergeCell ref="AP36:AS36"/>
    <mergeCell ref="BA37:BB37"/>
    <mergeCell ref="AJ37:AK37"/>
    <mergeCell ref="AL37:AM37"/>
    <mergeCell ref="T38:U38"/>
    <mergeCell ref="V38:Y38"/>
    <mergeCell ref="Z38:AA38"/>
    <mergeCell ref="AB38:AC38"/>
    <mergeCell ref="AD38:AE38"/>
    <mergeCell ref="AF38:AG38"/>
    <mergeCell ref="AH38:AI38"/>
    <mergeCell ref="AJ38:AK38"/>
    <mergeCell ref="AL38:AM38"/>
    <mergeCell ref="AN37:AO37"/>
    <mergeCell ref="AP37:AS37"/>
    <mergeCell ref="AT37:AV37"/>
    <mergeCell ref="AW37:AY37"/>
    <mergeCell ref="AN38:AO38"/>
    <mergeCell ref="AP38:AS38"/>
    <mergeCell ref="AT38:AV38"/>
    <mergeCell ref="AW38:AY38"/>
    <mergeCell ref="BA38:BB38"/>
    <mergeCell ref="T39:U39"/>
    <mergeCell ref="V39:Y39"/>
    <mergeCell ref="Z39:AA39"/>
    <mergeCell ref="AB39:AC39"/>
    <mergeCell ref="AD39:AE39"/>
    <mergeCell ref="AT39:AV39"/>
    <mergeCell ref="AW39:AY39"/>
    <mergeCell ref="BA39:BB39"/>
    <mergeCell ref="T40:U40"/>
    <mergeCell ref="V40:Y40"/>
    <mergeCell ref="Z40:AA40"/>
    <mergeCell ref="AB40:AC40"/>
    <mergeCell ref="AD40:AE40"/>
    <mergeCell ref="AF40:AG40"/>
    <mergeCell ref="AH40:AI40"/>
    <mergeCell ref="AF39:AG39"/>
    <mergeCell ref="AH39:AI39"/>
    <mergeCell ref="AJ39:AK39"/>
    <mergeCell ref="AL39:AM39"/>
    <mergeCell ref="AN39:AO39"/>
    <mergeCell ref="AP39:AS39"/>
    <mergeCell ref="BA40:BB40"/>
    <mergeCell ref="AJ40:AK40"/>
    <mergeCell ref="AL40:AM40"/>
    <mergeCell ref="T41:U41"/>
    <mergeCell ref="V41:Y41"/>
    <mergeCell ref="Z41:AA41"/>
    <mergeCell ref="AB41:AC41"/>
    <mergeCell ref="AD41:AE41"/>
    <mergeCell ref="AF41:AG41"/>
    <mergeCell ref="AH41:AI41"/>
    <mergeCell ref="AJ41:AK41"/>
    <mergeCell ref="AL41:AM41"/>
    <mergeCell ref="AN40:AO40"/>
    <mergeCell ref="AP40:AS40"/>
    <mergeCell ref="AT40:AV40"/>
    <mergeCell ref="AW40:AY40"/>
    <mergeCell ref="AN41:AO41"/>
    <mergeCell ref="AP41:AS41"/>
    <mergeCell ref="AT41:AV41"/>
    <mergeCell ref="AW41:AY41"/>
    <mergeCell ref="BA41:BB41"/>
    <mergeCell ref="T42:U42"/>
    <mergeCell ref="V42:Y42"/>
    <mergeCell ref="Z42:AA42"/>
    <mergeCell ref="AB42:AC42"/>
    <mergeCell ref="AD42:AE42"/>
    <mergeCell ref="AT42:AV42"/>
    <mergeCell ref="AW42:AY42"/>
    <mergeCell ref="BA42:BB42"/>
    <mergeCell ref="T43:U43"/>
    <mergeCell ref="V43:Y43"/>
    <mergeCell ref="Z43:AA43"/>
    <mergeCell ref="AB43:AC43"/>
    <mergeCell ref="AD43:AE43"/>
    <mergeCell ref="AF43:AG43"/>
    <mergeCell ref="AH43:AI43"/>
    <mergeCell ref="AF42:AG42"/>
    <mergeCell ref="AH42:AI42"/>
    <mergeCell ref="AJ42:AK42"/>
    <mergeCell ref="AL42:AM42"/>
    <mergeCell ref="AN42:AO42"/>
    <mergeCell ref="AP42:AS42"/>
    <mergeCell ref="BA43:BB43"/>
    <mergeCell ref="AJ43:AK43"/>
    <mergeCell ref="AL43:AM43"/>
    <mergeCell ref="T44:U44"/>
    <mergeCell ref="V44:Y44"/>
    <mergeCell ref="Z44:AA44"/>
    <mergeCell ref="AB44:AC44"/>
    <mergeCell ref="AD44:AE44"/>
    <mergeCell ref="AF44:AG44"/>
    <mergeCell ref="AH44:AI44"/>
    <mergeCell ref="AJ44:AK44"/>
    <mergeCell ref="AL44:AM44"/>
    <mergeCell ref="AN43:AO43"/>
    <mergeCell ref="AP43:AS43"/>
    <mergeCell ref="AT43:AV43"/>
    <mergeCell ref="AW43:AY43"/>
    <mergeCell ref="AN44:AO44"/>
    <mergeCell ref="AP44:AS44"/>
    <mergeCell ref="AT44:AV44"/>
    <mergeCell ref="AW44:AY44"/>
    <mergeCell ref="BA44:BB44"/>
    <mergeCell ref="T45:U45"/>
    <mergeCell ref="V45:Y45"/>
    <mergeCell ref="Z45:AA45"/>
    <mergeCell ref="AB45:AC45"/>
    <mergeCell ref="AD45:AE45"/>
    <mergeCell ref="AT45:AV45"/>
    <mergeCell ref="AW45:AY45"/>
    <mergeCell ref="BA45:BB45"/>
    <mergeCell ref="T46:U46"/>
    <mergeCell ref="V46:Y46"/>
    <mergeCell ref="Z46:AA46"/>
    <mergeCell ref="AB46:AC46"/>
    <mergeCell ref="AD46:AE46"/>
    <mergeCell ref="AF46:AG46"/>
    <mergeCell ref="AH46:AI46"/>
    <mergeCell ref="AF45:AG45"/>
    <mergeCell ref="AH45:AI45"/>
    <mergeCell ref="AJ45:AK45"/>
    <mergeCell ref="AL45:AM45"/>
    <mergeCell ref="AN45:AO45"/>
    <mergeCell ref="AP45:AS45"/>
    <mergeCell ref="BA46:BB46"/>
    <mergeCell ref="AJ46:AK46"/>
    <mergeCell ref="AL46:AM46"/>
    <mergeCell ref="T47:U47"/>
    <mergeCell ref="V47:Y47"/>
    <mergeCell ref="Z47:AA47"/>
    <mergeCell ref="AB47:AC47"/>
    <mergeCell ref="AD47:AE47"/>
    <mergeCell ref="AF47:AG47"/>
    <mergeCell ref="AH47:AI47"/>
    <mergeCell ref="AJ47:AK47"/>
    <mergeCell ref="AL47:AM47"/>
    <mergeCell ref="T48:U48"/>
    <mergeCell ref="V48:Y48"/>
    <mergeCell ref="Z48:AA48"/>
    <mergeCell ref="AB48:AC48"/>
    <mergeCell ref="AD48:AE48"/>
    <mergeCell ref="AT48:AV48"/>
    <mergeCell ref="AW48:AY48"/>
    <mergeCell ref="BA48:BB48"/>
    <mergeCell ref="T49:U49"/>
    <mergeCell ref="V49:Y49"/>
    <mergeCell ref="Z49:AA49"/>
    <mergeCell ref="AB49:AC49"/>
    <mergeCell ref="AD49:AE49"/>
    <mergeCell ref="AF49:AG49"/>
    <mergeCell ref="AH49:AI49"/>
    <mergeCell ref="AF48:AG48"/>
    <mergeCell ref="AH48:AI48"/>
    <mergeCell ref="AJ48:AK48"/>
    <mergeCell ref="AL48:AM48"/>
    <mergeCell ref="AN48:AO48"/>
    <mergeCell ref="AP48:AS48"/>
    <mergeCell ref="BA49:BB49"/>
    <mergeCell ref="AJ49:AK49"/>
    <mergeCell ref="AL49:AM49"/>
    <mergeCell ref="T50:U50"/>
    <mergeCell ref="V50:Y50"/>
    <mergeCell ref="Z50:AA50"/>
    <mergeCell ref="AB50:AC50"/>
    <mergeCell ref="AD50:AE50"/>
    <mergeCell ref="AF50:AG50"/>
    <mergeCell ref="AH50:AI50"/>
    <mergeCell ref="AJ50:AK50"/>
    <mergeCell ref="AL50:AM50"/>
    <mergeCell ref="L53:L62"/>
    <mergeCell ref="M53:M62"/>
    <mergeCell ref="N53:N62"/>
    <mergeCell ref="O53:O62"/>
    <mergeCell ref="P53:P62"/>
    <mergeCell ref="Q53:Q62"/>
    <mergeCell ref="BA52:BB52"/>
    <mergeCell ref="A53:A62"/>
    <mergeCell ref="B53:C62"/>
    <mergeCell ref="D53:E62"/>
    <mergeCell ref="F53:F62"/>
    <mergeCell ref="G53:G62"/>
    <mergeCell ref="H53:H62"/>
    <mergeCell ref="I53:I62"/>
    <mergeCell ref="J53:J62"/>
    <mergeCell ref="K53:K62"/>
    <mergeCell ref="AJ52:AK52"/>
    <mergeCell ref="AL52:AM52"/>
    <mergeCell ref="AN52:AO52"/>
    <mergeCell ref="AP52:AS52"/>
    <mergeCell ref="AT52:AV52"/>
    <mergeCell ref="AW52:AY52"/>
    <mergeCell ref="AP61:BB62"/>
    <mergeCell ref="AP57:AT58"/>
    <mergeCell ref="R53:R62"/>
    <mergeCell ref="S53:AB53"/>
    <mergeCell ref="AP53:AT54"/>
    <mergeCell ref="AU53:AV54"/>
    <mergeCell ref="AW53:AY54"/>
    <mergeCell ref="AZ53:BB54"/>
    <mergeCell ref="AP55:AT56"/>
    <mergeCell ref="AU55:AV56"/>
    <mergeCell ref="AW55:AY56"/>
    <mergeCell ref="AZ55:BB56"/>
    <mergeCell ref="AU57:AV58"/>
    <mergeCell ref="AW57:AY58"/>
    <mergeCell ref="AZ57:BB58"/>
    <mergeCell ref="AP59:BB60"/>
    <mergeCell ref="S60:W60"/>
    <mergeCell ref="AB60:AF60"/>
    <mergeCell ref="AT51:AV51"/>
    <mergeCell ref="AW51:AY51"/>
    <mergeCell ref="BA51:BB51"/>
    <mergeCell ref="T52:U52"/>
    <mergeCell ref="V52:Y52"/>
    <mergeCell ref="Z52:AA52"/>
    <mergeCell ref="AB52:AC52"/>
    <mergeCell ref="AD52:AE52"/>
    <mergeCell ref="AF52:AG52"/>
    <mergeCell ref="AH52:AI52"/>
    <mergeCell ref="AF51:AG51"/>
    <mergeCell ref="AH51:AI51"/>
    <mergeCell ref="AJ51:AK51"/>
    <mergeCell ref="AL51:AM51"/>
    <mergeCell ref="AN51:AO51"/>
    <mergeCell ref="AP51:AS51"/>
    <mergeCell ref="T51:U51"/>
    <mergeCell ref="V51:Y51"/>
    <mergeCell ref="Z51:AA51"/>
    <mergeCell ref="AB51:AC51"/>
    <mergeCell ref="AD51:AE51"/>
    <mergeCell ref="AN46:AO46"/>
    <mergeCell ref="AP46:AS46"/>
    <mergeCell ref="AT46:AV46"/>
    <mergeCell ref="AW46:AY46"/>
    <mergeCell ref="AN47:AO47"/>
    <mergeCell ref="AP47:AS47"/>
    <mergeCell ref="AT47:AV47"/>
    <mergeCell ref="AW47:AY47"/>
    <mergeCell ref="BA47:BB47"/>
    <mergeCell ref="AN49:AO49"/>
    <mergeCell ref="AP49:AS49"/>
    <mergeCell ref="AT49:AV49"/>
    <mergeCell ref="AW49:AY49"/>
    <mergeCell ref="AN50:AO50"/>
    <mergeCell ref="AP50:AS50"/>
    <mergeCell ref="AT50:AV50"/>
    <mergeCell ref="AW50:AY50"/>
    <mergeCell ref="BA50:BB50"/>
    <mergeCell ref="AN33:AO33"/>
    <mergeCell ref="AP33:AS33"/>
    <mergeCell ref="AT33:AV33"/>
    <mergeCell ref="AW33:AY33"/>
    <mergeCell ref="BA33:BB33"/>
    <mergeCell ref="T33:U33"/>
    <mergeCell ref="V33:Y33"/>
    <mergeCell ref="Z33:AA33"/>
    <mergeCell ref="AB33:AC33"/>
    <mergeCell ref="AD33:AE33"/>
    <mergeCell ref="AF33:AG33"/>
    <mergeCell ref="AH33:AI33"/>
    <mergeCell ref="AJ33:AK33"/>
    <mergeCell ref="AL33:AM33"/>
    <mergeCell ref="BC24:BD24"/>
    <mergeCell ref="BC25:BD25"/>
    <mergeCell ref="BC26:BD26"/>
    <mergeCell ref="BC27:BD27"/>
    <mergeCell ref="BC28:BD28"/>
    <mergeCell ref="BC29:BD29"/>
    <mergeCell ref="BC30:BD30"/>
    <mergeCell ref="BC31:BD31"/>
    <mergeCell ref="BC32:BD32"/>
    <mergeCell ref="BC33:BD33"/>
    <mergeCell ref="BC34:BD34"/>
    <mergeCell ref="BC35:BD35"/>
    <mergeCell ref="BC36:BD36"/>
    <mergeCell ref="BC37:BD37"/>
    <mergeCell ref="BC38:BD38"/>
    <mergeCell ref="BC39:BD39"/>
    <mergeCell ref="BC40:BD40"/>
    <mergeCell ref="BC41:BD41"/>
    <mergeCell ref="BC51:BD51"/>
    <mergeCell ref="BC42:BD42"/>
    <mergeCell ref="BC43:BD43"/>
    <mergeCell ref="BC44:BD44"/>
    <mergeCell ref="BC45:BD45"/>
    <mergeCell ref="BC46:BD46"/>
    <mergeCell ref="BC47:BD47"/>
    <mergeCell ref="BC48:BD48"/>
    <mergeCell ref="BC49:BD49"/>
    <mergeCell ref="BC50:BD50"/>
  </mergeCells>
  <phoneticPr fontId="16" type="noConversion"/>
  <printOptions horizontalCentered="1" verticalCentered="1"/>
  <pageMargins left="0.196850393700787" right="0.196850393700787" top="0.59055118110236204" bottom="0.59055118110236204" header="0.39370078740157499" footer="0.39370078740157499"/>
  <pageSetup paperSize="8" scale="8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0"/>
  <sheetViews>
    <sheetView view="pageBreakPreview" topLeftCell="A19" zoomScale="115" zoomScaleNormal="55" zoomScaleSheetLayoutView="115" workbookViewId="0">
      <selection activeCell="AC32" sqref="AC32:AD32"/>
    </sheetView>
  </sheetViews>
  <sheetFormatPr defaultRowHeight="13.2"/>
  <cols>
    <col min="1" max="1" width="3.21875" customWidth="1"/>
    <col min="2" max="4" width="2.77734375" customWidth="1"/>
    <col min="5" max="5" width="3.21875" customWidth="1"/>
    <col min="6" max="19" width="2.77734375" customWidth="1"/>
    <col min="20" max="20" width="4.21875" customWidth="1"/>
    <col min="21" max="22" width="1.77734375" customWidth="1"/>
    <col min="31" max="31" width="4.44140625" customWidth="1"/>
    <col min="32" max="32" width="3.77734375" customWidth="1"/>
    <col min="33" max="35" width="3.21875" customWidth="1"/>
    <col min="36" max="36" width="3.44140625" customWidth="1"/>
    <col min="37" max="37" width="4.21875" customWidth="1"/>
    <col min="38" max="39" width="4.44140625" customWidth="1"/>
    <col min="40" max="40" width="4.21875" customWidth="1"/>
    <col min="41" max="41" width="7.44140625" customWidth="1"/>
    <col min="42" max="42" width="7.21875" customWidth="1"/>
    <col min="43" max="43" width="2.5546875" customWidth="1"/>
    <col min="44" max="45" width="2.77734375" customWidth="1"/>
    <col min="46" max="46" width="2.44140625" customWidth="1"/>
    <col min="47" max="48" width="2.5546875" customWidth="1"/>
    <col min="49" max="49" width="3" customWidth="1"/>
    <col min="50" max="52" width="2.5546875" customWidth="1"/>
    <col min="53" max="53" width="18.44140625" customWidth="1"/>
    <col min="54" max="55" width="3.77734375" customWidth="1"/>
  </cols>
  <sheetData>
    <row r="1" spans="1:56" ht="91.5" customHeight="1">
      <c r="A1" s="262"/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4" t="s">
        <v>92</v>
      </c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265"/>
      <c r="AP1" s="34"/>
      <c r="AQ1" s="266"/>
      <c r="AR1" s="266"/>
      <c r="AS1" s="266"/>
      <c r="AT1" s="266"/>
      <c r="AU1" s="266"/>
      <c r="AV1" s="266"/>
      <c r="AW1" s="266"/>
      <c r="AX1" s="266"/>
      <c r="AY1" s="266"/>
      <c r="AZ1" s="266"/>
      <c r="BA1" s="266"/>
      <c r="BB1" s="266"/>
      <c r="BC1" s="267"/>
    </row>
    <row r="2" spans="1:56" ht="12" customHeight="1">
      <c r="A2" s="268">
        <v>21</v>
      </c>
      <c r="B2" s="270" t="s">
        <v>0</v>
      </c>
      <c r="C2" s="271"/>
      <c r="D2" s="271"/>
      <c r="E2" s="271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3"/>
      <c r="T2" s="276" t="s">
        <v>7</v>
      </c>
      <c r="U2" s="290" t="s">
        <v>91</v>
      </c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  <c r="AJ2" s="291"/>
      <c r="AK2" s="291"/>
      <c r="AL2" s="109" t="s">
        <v>11</v>
      </c>
      <c r="AM2" s="109"/>
      <c r="AN2" s="109"/>
      <c r="AO2" s="109"/>
      <c r="AP2" s="279"/>
      <c r="AQ2" s="281" t="s">
        <v>33</v>
      </c>
      <c r="AR2" s="282"/>
      <c r="AS2" s="282"/>
      <c r="AT2" s="282"/>
      <c r="AU2" s="285" t="s">
        <v>165</v>
      </c>
      <c r="AV2" s="282"/>
      <c r="AW2" s="282"/>
      <c r="AX2" s="282"/>
      <c r="AY2" s="282"/>
      <c r="AZ2" s="282"/>
      <c r="BA2" s="282"/>
      <c r="BB2" s="282"/>
      <c r="BC2" s="286"/>
      <c r="BD2" s="2"/>
    </row>
    <row r="3" spans="1:56" ht="12" customHeight="1">
      <c r="A3" s="269"/>
      <c r="B3" s="277" t="s">
        <v>1</v>
      </c>
      <c r="C3" s="278"/>
      <c r="D3" s="278"/>
      <c r="E3" s="278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5"/>
      <c r="T3" s="208"/>
      <c r="U3" s="288" t="s">
        <v>164</v>
      </c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  <c r="AJ3" s="289"/>
      <c r="AK3" s="289"/>
      <c r="AL3" s="113"/>
      <c r="AM3" s="113"/>
      <c r="AN3" s="113"/>
      <c r="AO3" s="113"/>
      <c r="AP3" s="280"/>
      <c r="AQ3" s="283"/>
      <c r="AR3" s="284"/>
      <c r="AS3" s="284"/>
      <c r="AT3" s="284"/>
      <c r="AU3" s="284"/>
      <c r="AV3" s="284"/>
      <c r="AW3" s="284"/>
      <c r="AX3" s="284"/>
      <c r="AY3" s="284"/>
      <c r="AZ3" s="284"/>
      <c r="BA3" s="284"/>
      <c r="BB3" s="284"/>
      <c r="BC3" s="287"/>
      <c r="BD3" s="2"/>
    </row>
    <row r="4" spans="1:56" ht="10.5" customHeight="1">
      <c r="A4" s="105">
        <v>1</v>
      </c>
      <c r="B4" s="182" t="s">
        <v>81</v>
      </c>
      <c r="C4" s="185" t="s">
        <v>2</v>
      </c>
      <c r="D4" s="261" t="s">
        <v>67</v>
      </c>
      <c r="E4" s="191" t="s">
        <v>96</v>
      </c>
      <c r="F4" s="255" t="s">
        <v>149</v>
      </c>
      <c r="G4" s="255" t="s">
        <v>110</v>
      </c>
      <c r="H4" s="255" t="s">
        <v>110</v>
      </c>
      <c r="I4" s="255" t="s">
        <v>149</v>
      </c>
      <c r="J4" s="255" t="s">
        <v>149</v>
      </c>
      <c r="K4" s="255" t="s">
        <v>149</v>
      </c>
      <c r="L4" s="255"/>
      <c r="M4" s="255"/>
      <c r="N4" s="255"/>
      <c r="O4" s="255"/>
      <c r="P4" s="255"/>
      <c r="Q4" s="255"/>
      <c r="R4" s="255"/>
      <c r="S4" s="255"/>
      <c r="T4" s="208"/>
      <c r="U4" s="47" t="s">
        <v>62</v>
      </c>
      <c r="V4" s="23"/>
      <c r="W4" s="23"/>
      <c r="X4" s="23"/>
      <c r="Y4" s="23"/>
      <c r="Z4" s="23"/>
      <c r="AA4" s="23"/>
      <c r="AC4" s="44" t="s">
        <v>89</v>
      </c>
      <c r="AD4" s="23"/>
      <c r="AE4" s="23"/>
      <c r="AF4" s="23"/>
      <c r="AG4" s="23"/>
      <c r="AH4" s="23"/>
      <c r="AI4" s="23"/>
      <c r="AJ4" s="23"/>
      <c r="AK4" s="23"/>
      <c r="AL4" s="23"/>
      <c r="AM4" s="22"/>
      <c r="AN4" s="3"/>
      <c r="AO4" s="3"/>
      <c r="AP4" s="7" t="s">
        <v>9</v>
      </c>
      <c r="AQ4" s="78" t="s">
        <v>34</v>
      </c>
      <c r="AR4" s="79"/>
      <c r="AS4" s="79"/>
      <c r="AT4" s="79"/>
      <c r="AU4" s="79" t="s">
        <v>163</v>
      </c>
      <c r="AV4" s="79"/>
      <c r="AW4" s="79"/>
      <c r="AX4" s="79"/>
      <c r="AY4" s="79"/>
      <c r="AZ4" s="79"/>
      <c r="BA4" s="79"/>
      <c r="BB4" s="79"/>
      <c r="BC4" s="80"/>
    </row>
    <row r="5" spans="1:56" ht="10.5" customHeight="1">
      <c r="A5" s="106"/>
      <c r="B5" s="183"/>
      <c r="C5" s="186"/>
      <c r="D5" s="189"/>
      <c r="E5" s="192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208"/>
      <c r="U5" s="9"/>
      <c r="V5" s="9"/>
      <c r="W5" s="9"/>
      <c r="X5" s="9"/>
      <c r="Y5" s="256" t="s">
        <v>10</v>
      </c>
      <c r="Z5" s="256"/>
      <c r="AA5" s="256"/>
      <c r="AB5" s="256"/>
      <c r="AC5" s="256"/>
      <c r="AD5" s="256"/>
      <c r="AE5" s="256"/>
      <c r="AI5" s="20"/>
      <c r="AJ5" s="20"/>
      <c r="AK5" s="20"/>
      <c r="AL5" s="20"/>
      <c r="AM5" s="20"/>
      <c r="AN5" s="20"/>
      <c r="AO5" s="56" t="s">
        <v>65</v>
      </c>
      <c r="AP5" s="24"/>
      <c r="AQ5" s="86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8"/>
    </row>
    <row r="6" spans="1:56" ht="10.5" customHeight="1">
      <c r="A6" s="106"/>
      <c r="B6" s="183"/>
      <c r="C6" s="186"/>
      <c r="D6" s="189"/>
      <c r="E6" s="192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208"/>
      <c r="U6" s="9"/>
      <c r="W6" s="45" t="s">
        <v>86</v>
      </c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N6" s="9"/>
      <c r="AO6" s="9"/>
      <c r="AP6" s="10"/>
      <c r="AQ6" s="78" t="s">
        <v>35</v>
      </c>
      <c r="AR6" s="79"/>
      <c r="AS6" s="79"/>
      <c r="AT6" s="79"/>
      <c r="AU6" s="79" t="s">
        <v>98</v>
      </c>
      <c r="AV6" s="79"/>
      <c r="AW6" s="79"/>
      <c r="AX6" s="79"/>
      <c r="AY6" s="79"/>
      <c r="AZ6" s="79"/>
      <c r="BA6" s="79"/>
      <c r="BB6" s="79"/>
      <c r="BC6" s="80"/>
    </row>
    <row r="7" spans="1:56" ht="10.5" customHeight="1">
      <c r="A7" s="106"/>
      <c r="B7" s="183"/>
      <c r="C7" s="186"/>
      <c r="D7" s="189"/>
      <c r="E7" s="192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208"/>
      <c r="U7" s="9"/>
      <c r="V7" s="9"/>
      <c r="W7" s="9"/>
      <c r="X7" s="9"/>
      <c r="Y7" s="9"/>
      <c r="Z7" s="9"/>
      <c r="AA7" s="9"/>
      <c r="AB7" s="9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56" t="s">
        <v>60</v>
      </c>
      <c r="AP7" s="11"/>
      <c r="AQ7" s="86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8"/>
    </row>
    <row r="8" spans="1:56" ht="10.5" customHeight="1">
      <c r="A8" s="106"/>
      <c r="B8" s="183"/>
      <c r="C8" s="186"/>
      <c r="D8" s="189"/>
      <c r="E8" s="192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208"/>
      <c r="U8" s="9"/>
      <c r="W8" s="12" t="s">
        <v>12</v>
      </c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9"/>
      <c r="AM8" s="9"/>
      <c r="AN8" s="9"/>
      <c r="AO8" s="9"/>
      <c r="AP8" s="10"/>
      <c r="AQ8" s="78" t="s">
        <v>97</v>
      </c>
      <c r="AR8" s="79"/>
      <c r="AS8" s="79"/>
      <c r="AT8" s="79"/>
      <c r="AU8" s="257" t="s">
        <v>99</v>
      </c>
      <c r="AV8" s="257"/>
      <c r="AW8" s="257"/>
      <c r="AX8" s="257"/>
      <c r="AY8" s="257"/>
      <c r="AZ8" s="257"/>
      <c r="BA8" s="257"/>
      <c r="BB8" s="257"/>
      <c r="BC8" s="258"/>
    </row>
    <row r="9" spans="1:56" ht="12" customHeight="1">
      <c r="A9" s="107"/>
      <c r="B9" s="184"/>
      <c r="C9" s="187"/>
      <c r="D9" s="190"/>
      <c r="E9" s="193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208"/>
      <c r="U9" s="5"/>
      <c r="V9" s="5"/>
      <c r="W9" s="5"/>
      <c r="X9" s="5"/>
      <c r="Y9" s="5"/>
      <c r="Z9" s="5"/>
      <c r="AA9" s="5"/>
      <c r="AB9" s="5"/>
      <c r="AC9" s="5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46" t="s">
        <v>66</v>
      </c>
      <c r="AP9" s="6"/>
      <c r="AQ9" s="86"/>
      <c r="AR9" s="87"/>
      <c r="AS9" s="87"/>
      <c r="AT9" s="87"/>
      <c r="AU9" s="259"/>
      <c r="AV9" s="259"/>
      <c r="AW9" s="259"/>
      <c r="AX9" s="259"/>
      <c r="AY9" s="259"/>
      <c r="AZ9" s="259"/>
      <c r="BA9" s="259"/>
      <c r="BB9" s="259"/>
      <c r="BC9" s="260"/>
    </row>
    <row r="10" spans="1:56" ht="12" customHeight="1">
      <c r="A10" s="105">
        <v>2</v>
      </c>
      <c r="B10" s="182" t="s">
        <v>82</v>
      </c>
      <c r="C10" s="185" t="s">
        <v>3</v>
      </c>
      <c r="D10" s="188" t="s">
        <v>162</v>
      </c>
      <c r="E10" s="191" t="s">
        <v>4</v>
      </c>
      <c r="F10" s="176" t="s">
        <v>182</v>
      </c>
      <c r="G10" s="316" t="s">
        <v>183</v>
      </c>
      <c r="H10" s="176" t="s">
        <v>182</v>
      </c>
      <c r="I10" s="176" t="s">
        <v>184</v>
      </c>
      <c r="J10" s="255" t="s">
        <v>157</v>
      </c>
      <c r="K10" s="255" t="s">
        <v>150</v>
      </c>
      <c r="L10" s="255"/>
      <c r="M10" s="255"/>
      <c r="N10" s="255"/>
      <c r="O10" s="255"/>
      <c r="P10" s="255"/>
      <c r="Q10" s="179"/>
      <c r="R10" s="179"/>
      <c r="S10" s="179"/>
      <c r="T10" s="208"/>
      <c r="U10" s="199" t="s">
        <v>13</v>
      </c>
      <c r="V10" s="205" t="s">
        <v>14</v>
      </c>
      <c r="W10" s="37" t="s">
        <v>72</v>
      </c>
      <c r="X10" s="16"/>
      <c r="Y10" s="16"/>
      <c r="Z10" s="16"/>
      <c r="AA10" s="16"/>
      <c r="AB10" s="16"/>
      <c r="AC10" s="16"/>
      <c r="AD10" s="16"/>
      <c r="AE10" s="16"/>
      <c r="AF10" s="38" t="s">
        <v>73</v>
      </c>
      <c r="AG10" s="40" t="s">
        <v>75</v>
      </c>
      <c r="AH10" s="16"/>
      <c r="AI10" s="16"/>
      <c r="AJ10" s="16"/>
      <c r="AK10" s="16"/>
      <c r="AL10" s="16"/>
      <c r="AM10" s="16"/>
      <c r="AN10" s="16"/>
      <c r="AO10" s="25"/>
      <c r="AP10" s="39" t="s">
        <v>74</v>
      </c>
      <c r="AQ10" s="244" t="s">
        <v>36</v>
      </c>
      <c r="AR10" s="245"/>
      <c r="AS10" s="245"/>
      <c r="AT10" s="245"/>
      <c r="AU10" s="226" t="s">
        <v>37</v>
      </c>
      <c r="AV10" s="226"/>
      <c r="AW10" s="226"/>
      <c r="AX10" s="226"/>
      <c r="AY10" s="226"/>
      <c r="AZ10" s="226"/>
      <c r="BA10" s="226"/>
      <c r="BB10" s="226"/>
      <c r="BC10" s="227"/>
    </row>
    <row r="11" spans="1:56" ht="12" customHeight="1">
      <c r="A11" s="106"/>
      <c r="B11" s="183"/>
      <c r="C11" s="186"/>
      <c r="D11" s="189"/>
      <c r="E11" s="192"/>
      <c r="F11" s="177"/>
      <c r="G11" s="317"/>
      <c r="H11" s="177"/>
      <c r="I11" s="177"/>
      <c r="J11" s="183"/>
      <c r="K11" s="183"/>
      <c r="L11" s="183"/>
      <c r="M11" s="183"/>
      <c r="N11" s="183"/>
      <c r="O11" s="183"/>
      <c r="P11" s="183"/>
      <c r="Q11" s="180"/>
      <c r="R11" s="180"/>
      <c r="S11" s="180"/>
      <c r="T11" s="208"/>
      <c r="U11" s="200"/>
      <c r="V11" s="206"/>
      <c r="W11" s="42" t="s">
        <v>80</v>
      </c>
      <c r="AF11" s="10"/>
      <c r="AG11" s="228" t="s">
        <v>22</v>
      </c>
      <c r="AH11" s="229"/>
      <c r="AI11" s="229"/>
      <c r="AJ11" s="230"/>
      <c r="AK11" s="231" t="s">
        <v>29</v>
      </c>
      <c r="AL11" s="233" t="s">
        <v>30</v>
      </c>
      <c r="AM11" s="221" t="s">
        <v>31</v>
      </c>
      <c r="AN11" s="218" t="s">
        <v>32</v>
      </c>
      <c r="AO11" s="54"/>
      <c r="AP11" s="35"/>
      <c r="AQ11" s="235" t="s">
        <v>38</v>
      </c>
      <c r="AR11" s="236"/>
      <c r="AS11" s="236" t="s">
        <v>39</v>
      </c>
      <c r="AT11" s="241"/>
      <c r="AU11" s="220" t="s">
        <v>40</v>
      </c>
      <c r="AV11" s="223" t="s">
        <v>41</v>
      </c>
      <c r="AW11" s="217" t="s">
        <v>42</v>
      </c>
      <c r="AX11" s="220" t="s">
        <v>43</v>
      </c>
      <c r="AY11" s="223" t="s">
        <v>44</v>
      </c>
      <c r="AZ11" s="217" t="s">
        <v>42</v>
      </c>
      <c r="BA11" s="26"/>
      <c r="BB11" s="221" t="s">
        <v>48</v>
      </c>
      <c r="BC11" s="218" t="s">
        <v>49</v>
      </c>
    </row>
    <row r="12" spans="1:56" ht="12" customHeight="1">
      <c r="A12" s="106"/>
      <c r="B12" s="183"/>
      <c r="C12" s="186"/>
      <c r="D12" s="189"/>
      <c r="E12" s="192"/>
      <c r="F12" s="177"/>
      <c r="G12" s="317"/>
      <c r="H12" s="177"/>
      <c r="I12" s="177"/>
      <c r="J12" s="183"/>
      <c r="K12" s="183"/>
      <c r="L12" s="183"/>
      <c r="M12" s="183"/>
      <c r="N12" s="183"/>
      <c r="O12" s="183"/>
      <c r="P12" s="183"/>
      <c r="Q12" s="180"/>
      <c r="R12" s="180"/>
      <c r="S12" s="180"/>
      <c r="T12" s="208"/>
      <c r="U12" s="200"/>
      <c r="V12" s="206"/>
      <c r="AF12" s="10"/>
      <c r="AG12" s="228" t="s">
        <v>23</v>
      </c>
      <c r="AH12" s="229"/>
      <c r="AI12" s="229"/>
      <c r="AJ12" s="230"/>
      <c r="AK12" s="231"/>
      <c r="AL12" s="233"/>
      <c r="AM12" s="221"/>
      <c r="AN12" s="218"/>
      <c r="AO12" s="54"/>
      <c r="AP12" s="35"/>
      <c r="AQ12" s="237"/>
      <c r="AR12" s="238"/>
      <c r="AS12" s="238"/>
      <c r="AT12" s="242"/>
      <c r="AU12" s="221"/>
      <c r="AV12" s="224"/>
      <c r="AW12" s="218"/>
      <c r="AX12" s="221"/>
      <c r="AY12" s="224"/>
      <c r="AZ12" s="218"/>
      <c r="BA12" s="27"/>
      <c r="BB12" s="221"/>
      <c r="BC12" s="218"/>
    </row>
    <row r="13" spans="1:56" ht="12" customHeight="1">
      <c r="A13" s="106"/>
      <c r="B13" s="183"/>
      <c r="C13" s="186"/>
      <c r="D13" s="189"/>
      <c r="E13" s="192"/>
      <c r="F13" s="177"/>
      <c r="G13" s="317"/>
      <c r="H13" s="177"/>
      <c r="I13" s="177"/>
      <c r="J13" s="183"/>
      <c r="K13" s="183"/>
      <c r="L13" s="183"/>
      <c r="M13" s="183"/>
      <c r="N13" s="183"/>
      <c r="O13" s="183"/>
      <c r="P13" s="183"/>
      <c r="Q13" s="180"/>
      <c r="R13" s="180"/>
      <c r="S13" s="180"/>
      <c r="T13" s="208" t="s">
        <v>8</v>
      </c>
      <c r="U13" s="200"/>
      <c r="V13" s="206"/>
      <c r="X13" s="1"/>
      <c r="Y13" s="1"/>
      <c r="Z13" s="1"/>
      <c r="AA13" s="1"/>
      <c r="AB13" s="1"/>
      <c r="AC13" s="1"/>
      <c r="AD13" s="1"/>
      <c r="AE13" s="1"/>
      <c r="AF13" s="41" t="s">
        <v>79</v>
      </c>
      <c r="AG13" s="246" t="s">
        <v>24</v>
      </c>
      <c r="AH13" s="247"/>
      <c r="AI13" s="247"/>
      <c r="AJ13" s="248"/>
      <c r="AK13" s="231"/>
      <c r="AL13" s="233"/>
      <c r="AM13" s="221"/>
      <c r="AN13" s="218"/>
      <c r="AO13" s="54"/>
      <c r="AP13" s="35"/>
      <c r="AQ13" s="237"/>
      <c r="AR13" s="238"/>
      <c r="AS13" s="238"/>
      <c r="AT13" s="242"/>
      <c r="AU13" s="221"/>
      <c r="AV13" s="224"/>
      <c r="AW13" s="218"/>
      <c r="AX13" s="221"/>
      <c r="AY13" s="224"/>
      <c r="AZ13" s="218"/>
      <c r="BA13" s="27"/>
      <c r="BB13" s="221"/>
      <c r="BC13" s="218"/>
    </row>
    <row r="14" spans="1:56" ht="12" customHeight="1">
      <c r="A14" s="106"/>
      <c r="B14" s="183"/>
      <c r="C14" s="186"/>
      <c r="D14" s="189"/>
      <c r="E14" s="192"/>
      <c r="F14" s="177"/>
      <c r="G14" s="317"/>
      <c r="H14" s="177"/>
      <c r="I14" s="177"/>
      <c r="J14" s="183"/>
      <c r="K14" s="183"/>
      <c r="L14" s="183"/>
      <c r="M14" s="183"/>
      <c r="N14" s="183"/>
      <c r="O14" s="183"/>
      <c r="P14" s="183"/>
      <c r="Q14" s="180"/>
      <c r="R14" s="180"/>
      <c r="S14" s="180"/>
      <c r="T14" s="208"/>
      <c r="U14" s="200"/>
      <c r="V14" s="206"/>
      <c r="AF14" s="6"/>
      <c r="AG14" s="13"/>
      <c r="AH14" s="5"/>
      <c r="AI14" s="5"/>
      <c r="AJ14" s="6"/>
      <c r="AK14" s="231"/>
      <c r="AL14" s="233"/>
      <c r="AM14" s="221"/>
      <c r="AN14" s="218"/>
      <c r="AO14" s="249" t="s">
        <v>93</v>
      </c>
      <c r="AP14" s="250"/>
      <c r="AQ14" s="237"/>
      <c r="AR14" s="238"/>
      <c r="AS14" s="238"/>
      <c r="AT14" s="242"/>
      <c r="AU14" s="221"/>
      <c r="AV14" s="224"/>
      <c r="AW14" s="218"/>
      <c r="AX14" s="221"/>
      <c r="AY14" s="224"/>
      <c r="AZ14" s="218"/>
      <c r="BA14" s="52" t="s">
        <v>45</v>
      </c>
      <c r="BB14" s="221"/>
      <c r="BC14" s="218"/>
    </row>
    <row r="15" spans="1:56" ht="11.25" customHeight="1">
      <c r="A15" s="107"/>
      <c r="B15" s="184"/>
      <c r="C15" s="187"/>
      <c r="D15" s="190"/>
      <c r="E15" s="193"/>
      <c r="F15" s="178"/>
      <c r="G15" s="318"/>
      <c r="H15" s="178"/>
      <c r="I15" s="178"/>
      <c r="J15" s="184"/>
      <c r="K15" s="184"/>
      <c r="L15" s="184"/>
      <c r="M15" s="184"/>
      <c r="N15" s="184"/>
      <c r="O15" s="184"/>
      <c r="P15" s="184"/>
      <c r="Q15" s="181"/>
      <c r="R15" s="181"/>
      <c r="S15" s="181"/>
      <c r="T15" s="208"/>
      <c r="U15" s="200"/>
      <c r="V15" s="206"/>
      <c r="W15" s="37" t="s">
        <v>83</v>
      </c>
      <c r="X15" s="16"/>
      <c r="Y15" s="16"/>
      <c r="Z15" s="16"/>
      <c r="AA15" s="16"/>
      <c r="AB15" s="16"/>
      <c r="AC15" s="16"/>
      <c r="AD15" s="16"/>
      <c r="AE15" s="210"/>
      <c r="AF15" s="211"/>
      <c r="AG15" s="199" t="s">
        <v>25</v>
      </c>
      <c r="AH15" s="202" t="s">
        <v>26</v>
      </c>
      <c r="AI15" s="199" t="s">
        <v>27</v>
      </c>
      <c r="AJ15" s="202" t="s">
        <v>28</v>
      </c>
      <c r="AK15" s="231"/>
      <c r="AL15" s="233"/>
      <c r="AM15" s="221"/>
      <c r="AN15" s="218"/>
      <c r="AO15" s="249"/>
      <c r="AP15" s="250"/>
      <c r="AQ15" s="237"/>
      <c r="AR15" s="238"/>
      <c r="AS15" s="238"/>
      <c r="AT15" s="242"/>
      <c r="AU15" s="221"/>
      <c r="AV15" s="224"/>
      <c r="AW15" s="218"/>
      <c r="AX15" s="221"/>
      <c r="AY15" s="224"/>
      <c r="AZ15" s="218"/>
      <c r="BA15" s="52" t="s">
        <v>46</v>
      </c>
      <c r="BB15" s="221"/>
      <c r="BC15" s="218"/>
    </row>
    <row r="16" spans="1:56" ht="13.5" customHeight="1">
      <c r="A16" s="105">
        <v>3</v>
      </c>
      <c r="B16" s="182" t="s">
        <v>90</v>
      </c>
      <c r="C16" s="185" t="s">
        <v>5</v>
      </c>
      <c r="D16" s="188" t="s">
        <v>161</v>
      </c>
      <c r="E16" s="191" t="s">
        <v>6</v>
      </c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208"/>
      <c r="U16" s="200"/>
      <c r="V16" s="206"/>
      <c r="W16" s="15" t="s">
        <v>15</v>
      </c>
      <c r="X16" s="9"/>
      <c r="Y16" s="9"/>
      <c r="Z16" s="11" t="s">
        <v>16</v>
      </c>
      <c r="AA16" s="17"/>
      <c r="AB16" s="4"/>
      <c r="AC16" s="215" t="s">
        <v>77</v>
      </c>
      <c r="AD16" s="216"/>
      <c r="AE16" s="196" t="s">
        <v>88</v>
      </c>
      <c r="AF16" s="174" t="s">
        <v>64</v>
      </c>
      <c r="AG16" s="200"/>
      <c r="AH16" s="203"/>
      <c r="AI16" s="200"/>
      <c r="AJ16" s="203"/>
      <c r="AK16" s="231"/>
      <c r="AL16" s="233"/>
      <c r="AM16" s="221"/>
      <c r="AN16" s="218"/>
      <c r="AO16" s="251" t="s">
        <v>63</v>
      </c>
      <c r="AP16" s="252"/>
      <c r="AQ16" s="237"/>
      <c r="AR16" s="238"/>
      <c r="AS16" s="238"/>
      <c r="AT16" s="242"/>
      <c r="AU16" s="221"/>
      <c r="AV16" s="224"/>
      <c r="AW16" s="218"/>
      <c r="AX16" s="221"/>
      <c r="AY16" s="224"/>
      <c r="AZ16" s="218"/>
      <c r="BA16" s="52" t="s">
        <v>47</v>
      </c>
      <c r="BB16" s="221"/>
      <c r="BC16" s="218"/>
    </row>
    <row r="17" spans="1:57">
      <c r="A17" s="106"/>
      <c r="B17" s="183"/>
      <c r="C17" s="186"/>
      <c r="D17" s="189"/>
      <c r="E17" s="192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208"/>
      <c r="U17" s="200"/>
      <c r="V17" s="206"/>
      <c r="W17" s="14" t="s">
        <v>17</v>
      </c>
      <c r="X17" s="9"/>
      <c r="Y17" s="9"/>
      <c r="Z17" s="11" t="s">
        <v>18</v>
      </c>
      <c r="AA17" s="8"/>
      <c r="AB17" s="10"/>
      <c r="AC17" s="194" t="s">
        <v>78</v>
      </c>
      <c r="AD17" s="195"/>
      <c r="AE17" s="197"/>
      <c r="AF17" s="174"/>
      <c r="AG17" s="200"/>
      <c r="AH17" s="203"/>
      <c r="AI17" s="200"/>
      <c r="AJ17" s="203"/>
      <c r="AK17" s="231"/>
      <c r="AL17" s="233"/>
      <c r="AM17" s="221"/>
      <c r="AN17" s="218"/>
      <c r="AO17" s="253"/>
      <c r="AP17" s="254"/>
      <c r="AQ17" s="237"/>
      <c r="AR17" s="238"/>
      <c r="AS17" s="238"/>
      <c r="AT17" s="242"/>
      <c r="AU17" s="221"/>
      <c r="AV17" s="224"/>
      <c r="AW17" s="218"/>
      <c r="AX17" s="221"/>
      <c r="AY17" s="224"/>
      <c r="AZ17" s="218"/>
      <c r="BA17" s="43" t="s">
        <v>85</v>
      </c>
      <c r="BB17" s="221"/>
      <c r="BC17" s="218"/>
    </row>
    <row r="18" spans="1:57">
      <c r="A18" s="106"/>
      <c r="B18" s="183"/>
      <c r="C18" s="186"/>
      <c r="D18" s="189"/>
      <c r="E18" s="192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208"/>
      <c r="U18" s="200"/>
      <c r="V18" s="206"/>
      <c r="W18" s="14" t="s">
        <v>19</v>
      </c>
      <c r="X18" s="9"/>
      <c r="Y18" s="9"/>
      <c r="Z18" s="10"/>
      <c r="AA18" s="194" t="s">
        <v>76</v>
      </c>
      <c r="AB18" s="195"/>
      <c r="AC18" s="212" t="s">
        <v>21</v>
      </c>
      <c r="AD18" s="195"/>
      <c r="AE18" s="197"/>
      <c r="AF18" s="174"/>
      <c r="AG18" s="200"/>
      <c r="AH18" s="203"/>
      <c r="AI18" s="200"/>
      <c r="AJ18" s="203"/>
      <c r="AK18" s="231"/>
      <c r="AL18" s="233"/>
      <c r="AM18" s="221"/>
      <c r="AN18" s="218"/>
      <c r="AO18" s="54"/>
      <c r="AP18" s="35"/>
      <c r="AQ18" s="237"/>
      <c r="AR18" s="238"/>
      <c r="AS18" s="238"/>
      <c r="AT18" s="242"/>
      <c r="AU18" s="221"/>
      <c r="AV18" s="224"/>
      <c r="AW18" s="218"/>
      <c r="AX18" s="221"/>
      <c r="AY18" s="224"/>
      <c r="AZ18" s="218"/>
      <c r="BA18" s="27"/>
      <c r="BB18" s="221"/>
      <c r="BC18" s="218"/>
    </row>
    <row r="19" spans="1:57">
      <c r="A19" s="106"/>
      <c r="B19" s="183"/>
      <c r="C19" s="186"/>
      <c r="D19" s="189"/>
      <c r="E19" s="192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208"/>
      <c r="U19" s="200"/>
      <c r="V19" s="206"/>
      <c r="W19" s="8"/>
      <c r="X19" s="9"/>
      <c r="Y19" s="9"/>
      <c r="Z19" s="11" t="s">
        <v>20</v>
      </c>
      <c r="AA19" s="194" t="s">
        <v>69</v>
      </c>
      <c r="AB19" s="195"/>
      <c r="AC19" s="212" t="s">
        <v>61</v>
      </c>
      <c r="AD19" s="195"/>
      <c r="AE19" s="197"/>
      <c r="AF19" s="174"/>
      <c r="AG19" s="200"/>
      <c r="AH19" s="203"/>
      <c r="AI19" s="200"/>
      <c r="AJ19" s="203"/>
      <c r="AK19" s="231"/>
      <c r="AL19" s="233"/>
      <c r="AM19" s="221"/>
      <c r="AN19" s="218"/>
      <c r="AO19" s="54"/>
      <c r="AP19" s="35"/>
      <c r="AQ19" s="237"/>
      <c r="AR19" s="238"/>
      <c r="AS19" s="238"/>
      <c r="AT19" s="242"/>
      <c r="AU19" s="221"/>
      <c r="AV19" s="224"/>
      <c r="AW19" s="218"/>
      <c r="AX19" s="221"/>
      <c r="AY19" s="224"/>
      <c r="AZ19" s="218"/>
      <c r="BA19" s="27"/>
      <c r="BB19" s="221"/>
      <c r="BC19" s="218"/>
    </row>
    <row r="20" spans="1:57">
      <c r="A20" s="106"/>
      <c r="B20" s="183"/>
      <c r="C20" s="186"/>
      <c r="D20" s="189"/>
      <c r="E20" s="192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208"/>
      <c r="U20" s="200"/>
      <c r="V20" s="206"/>
      <c r="W20" s="8"/>
      <c r="X20" s="9"/>
      <c r="Y20" s="9"/>
      <c r="Z20" s="10"/>
      <c r="AA20" s="8"/>
      <c r="AB20" s="10"/>
      <c r="AC20" s="213" t="s">
        <v>68</v>
      </c>
      <c r="AD20" s="214"/>
      <c r="AE20" s="197"/>
      <c r="AF20" s="174"/>
      <c r="AG20" s="200"/>
      <c r="AH20" s="203"/>
      <c r="AI20" s="200"/>
      <c r="AJ20" s="203"/>
      <c r="AK20" s="231"/>
      <c r="AL20" s="233"/>
      <c r="AM20" s="221"/>
      <c r="AN20" s="218"/>
      <c r="AO20" s="54"/>
      <c r="AP20" s="35"/>
      <c r="AQ20" s="237"/>
      <c r="AR20" s="238"/>
      <c r="AS20" s="238"/>
      <c r="AT20" s="242"/>
      <c r="AU20" s="221"/>
      <c r="AV20" s="224"/>
      <c r="AW20" s="218"/>
      <c r="AX20" s="221"/>
      <c r="AY20" s="224"/>
      <c r="AZ20" s="218"/>
      <c r="BA20" s="27"/>
      <c r="BB20" s="221"/>
      <c r="BC20" s="218"/>
    </row>
    <row r="21" spans="1:57" ht="24" customHeight="1">
      <c r="A21" s="107"/>
      <c r="B21" s="184"/>
      <c r="C21" s="187"/>
      <c r="D21" s="190"/>
      <c r="E21" s="193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209"/>
      <c r="U21" s="201"/>
      <c r="V21" s="207"/>
      <c r="W21" s="13"/>
      <c r="X21" s="5"/>
      <c r="Y21" s="5"/>
      <c r="Z21" s="6"/>
      <c r="AA21" s="13"/>
      <c r="AB21" s="6"/>
      <c r="AC21" s="18"/>
      <c r="AD21" s="19"/>
      <c r="AE21" s="198"/>
      <c r="AF21" s="175"/>
      <c r="AG21" s="201"/>
      <c r="AH21" s="204"/>
      <c r="AI21" s="201"/>
      <c r="AJ21" s="204"/>
      <c r="AK21" s="232"/>
      <c r="AL21" s="234"/>
      <c r="AM21" s="222"/>
      <c r="AN21" s="219"/>
      <c r="AO21" s="55"/>
      <c r="AP21" s="36"/>
      <c r="AQ21" s="239"/>
      <c r="AR21" s="240"/>
      <c r="AS21" s="240"/>
      <c r="AT21" s="243"/>
      <c r="AU21" s="222"/>
      <c r="AV21" s="225"/>
      <c r="AW21" s="219"/>
      <c r="AX21" s="222"/>
      <c r="AY21" s="225"/>
      <c r="AZ21" s="219"/>
      <c r="BA21" s="29"/>
      <c r="BB21" s="222"/>
      <c r="BC21" s="219"/>
    </row>
    <row r="22" spans="1:57" ht="15" customHeight="1">
      <c r="A22" s="125">
        <v>4</v>
      </c>
      <c r="B22" s="125" t="s">
        <v>50</v>
      </c>
      <c r="C22" s="125"/>
      <c r="D22" s="125"/>
      <c r="E22" s="125"/>
      <c r="F22" s="168">
        <v>1</v>
      </c>
      <c r="G22" s="168">
        <v>1</v>
      </c>
      <c r="H22" s="168">
        <v>1</v>
      </c>
      <c r="I22" s="168">
        <v>1</v>
      </c>
      <c r="J22" s="168">
        <v>1</v>
      </c>
      <c r="K22" s="168">
        <v>1</v>
      </c>
      <c r="L22" s="168"/>
      <c r="M22" s="168"/>
      <c r="N22" s="168"/>
      <c r="O22" s="168"/>
      <c r="P22" s="168"/>
      <c r="Q22" s="168"/>
      <c r="R22" s="168"/>
      <c r="S22" s="125"/>
      <c r="T22" s="125" t="s">
        <v>52</v>
      </c>
      <c r="U22" s="168">
        <v>7</v>
      </c>
      <c r="V22" s="171"/>
      <c r="W22" s="167">
        <v>8</v>
      </c>
      <c r="X22" s="167"/>
      <c r="Y22" s="167"/>
      <c r="Z22" s="167"/>
      <c r="AA22" s="167">
        <v>9</v>
      </c>
      <c r="AB22" s="167"/>
      <c r="AC22" s="167">
        <v>10</v>
      </c>
      <c r="AD22" s="167"/>
      <c r="AE22" s="167">
        <v>11</v>
      </c>
      <c r="AF22" s="167"/>
      <c r="AG22" s="167">
        <v>12</v>
      </c>
      <c r="AH22" s="167"/>
      <c r="AI22" s="167">
        <v>13</v>
      </c>
      <c r="AJ22" s="167"/>
      <c r="AK22" s="73">
        <v>14</v>
      </c>
      <c r="AL22" s="73"/>
      <c r="AM22" s="167">
        <v>15</v>
      </c>
      <c r="AN22" s="167"/>
      <c r="AO22" s="170">
        <v>16</v>
      </c>
      <c r="AP22" s="170"/>
      <c r="AQ22" s="161">
        <v>17</v>
      </c>
      <c r="AR22" s="162"/>
      <c r="AS22" s="162"/>
      <c r="AT22" s="163"/>
      <c r="AU22" s="167">
        <v>18</v>
      </c>
      <c r="AV22" s="167"/>
      <c r="AW22" s="167"/>
      <c r="AX22" s="167">
        <v>19</v>
      </c>
      <c r="AY22" s="167"/>
      <c r="AZ22" s="167"/>
      <c r="BA22" s="167">
        <v>20</v>
      </c>
      <c r="BB22" s="167">
        <v>22</v>
      </c>
      <c r="BC22" s="167"/>
    </row>
    <row r="23" spans="1:57" ht="15" customHeight="1">
      <c r="A23" s="127"/>
      <c r="B23" s="127" t="s">
        <v>51</v>
      </c>
      <c r="C23" s="127"/>
      <c r="D23" s="127"/>
      <c r="E23" s="127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26"/>
      <c r="T23" s="126"/>
      <c r="U23" s="172"/>
      <c r="V23" s="173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73"/>
      <c r="AL23" s="73"/>
      <c r="AM23" s="167"/>
      <c r="AN23" s="167"/>
      <c r="AO23" s="170"/>
      <c r="AP23" s="170"/>
      <c r="AQ23" s="164"/>
      <c r="AR23" s="165"/>
      <c r="AS23" s="165"/>
      <c r="AT23" s="166"/>
      <c r="AU23" s="167"/>
      <c r="AV23" s="167"/>
      <c r="AW23" s="167"/>
      <c r="AX23" s="167"/>
      <c r="AY23" s="167"/>
      <c r="AZ23" s="167"/>
      <c r="BA23" s="167"/>
      <c r="BB23" s="167"/>
      <c r="BC23" s="167"/>
    </row>
    <row r="24" spans="1:57">
      <c r="A24" s="126"/>
      <c r="B24" s="130"/>
      <c r="C24" s="131"/>
      <c r="D24" s="136"/>
      <c r="E24" s="137"/>
      <c r="F24" s="65">
        <v>106</v>
      </c>
      <c r="G24" s="65"/>
      <c r="H24" s="64"/>
      <c r="I24" s="64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 t="s">
        <v>106</v>
      </c>
      <c r="U24" s="98">
        <f>F24*F22</f>
        <v>106</v>
      </c>
      <c r="V24" s="99"/>
      <c r="W24" s="167" t="s">
        <v>181</v>
      </c>
      <c r="X24" s="167"/>
      <c r="Y24" s="167"/>
      <c r="Z24" s="167"/>
      <c r="AA24" s="307" t="s">
        <v>185</v>
      </c>
      <c r="AB24" s="307"/>
      <c r="AC24" s="100" t="s">
        <v>168</v>
      </c>
      <c r="AD24" s="100"/>
      <c r="AE24" s="297" t="s">
        <v>186</v>
      </c>
      <c r="AF24" s="298"/>
      <c r="AG24" s="120">
        <f>AM24</f>
        <v>11</v>
      </c>
      <c r="AH24" s="100"/>
      <c r="AI24" s="100"/>
      <c r="AJ24" s="100"/>
      <c r="AK24" s="302" t="s">
        <v>155</v>
      </c>
      <c r="AL24" s="303"/>
      <c r="AM24" s="315">
        <v>11</v>
      </c>
      <c r="AN24" s="315"/>
      <c r="AO24" s="121"/>
      <c r="AP24" s="121"/>
      <c r="AQ24" s="122"/>
      <c r="AR24" s="123"/>
      <c r="AS24" s="123"/>
      <c r="AT24" s="124"/>
      <c r="AU24" s="100"/>
      <c r="AV24" s="100"/>
      <c r="AW24" s="100"/>
      <c r="AX24" s="100"/>
      <c r="AY24" s="100"/>
      <c r="AZ24" s="100"/>
      <c r="BA24" s="31"/>
      <c r="BB24" s="100"/>
      <c r="BC24" s="100"/>
      <c r="BD24" s="302" t="s">
        <v>155</v>
      </c>
      <c r="BE24" s="303"/>
    </row>
    <row r="25" spans="1:57">
      <c r="A25" s="126"/>
      <c r="B25" s="130"/>
      <c r="C25" s="131"/>
      <c r="D25" s="136"/>
      <c r="E25" s="137"/>
      <c r="F25" s="65"/>
      <c r="G25" s="65">
        <v>34</v>
      </c>
      <c r="H25" s="64"/>
      <c r="I25" s="64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 t="s">
        <v>106</v>
      </c>
      <c r="U25" s="98">
        <f>G25*G22</f>
        <v>34</v>
      </c>
      <c r="V25" s="99"/>
      <c r="W25" s="167" t="s">
        <v>172</v>
      </c>
      <c r="X25" s="167"/>
      <c r="Y25" s="167"/>
      <c r="Z25" s="167"/>
      <c r="AA25" s="307" t="s">
        <v>185</v>
      </c>
      <c r="AB25" s="307"/>
      <c r="AC25" s="100" t="s">
        <v>168</v>
      </c>
      <c r="AD25" s="100"/>
      <c r="AE25" s="297" t="s">
        <v>186</v>
      </c>
      <c r="AF25" s="298"/>
      <c r="AG25" s="308">
        <f t="shared" ref="AG25:AG33" si="0">AM25</f>
        <v>3</v>
      </c>
      <c r="AH25" s="309"/>
      <c r="AI25" s="100"/>
      <c r="AJ25" s="100"/>
      <c r="AK25" s="302" t="s">
        <v>155</v>
      </c>
      <c r="AL25" s="303"/>
      <c r="AM25" s="315">
        <v>3</v>
      </c>
      <c r="AN25" s="315"/>
      <c r="AO25" s="121"/>
      <c r="AP25" s="121"/>
      <c r="AQ25" s="122"/>
      <c r="AR25" s="123"/>
      <c r="AS25" s="123"/>
      <c r="AT25" s="124"/>
      <c r="AU25" s="100"/>
      <c r="AV25" s="100"/>
      <c r="AW25" s="100"/>
      <c r="AX25" s="100"/>
      <c r="AY25" s="100"/>
      <c r="AZ25" s="100"/>
      <c r="BA25" s="31"/>
      <c r="BB25" s="100"/>
      <c r="BC25" s="100"/>
      <c r="BD25" s="302" t="s">
        <v>155</v>
      </c>
      <c r="BE25" s="303"/>
    </row>
    <row r="26" spans="1:57">
      <c r="A26" s="126"/>
      <c r="B26" s="130"/>
      <c r="C26" s="131"/>
      <c r="D26" s="136"/>
      <c r="E26" s="137"/>
      <c r="F26" s="64"/>
      <c r="G26" s="64"/>
      <c r="H26" s="67">
        <v>254</v>
      </c>
      <c r="I26" s="62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8" t="s">
        <v>106</v>
      </c>
      <c r="U26" s="98">
        <f>H26*H22</f>
        <v>254</v>
      </c>
      <c r="V26" s="99"/>
      <c r="W26" s="167" t="s">
        <v>156</v>
      </c>
      <c r="X26" s="167"/>
      <c r="Y26" s="167"/>
      <c r="Z26" s="167"/>
      <c r="AA26" s="307" t="s">
        <v>185</v>
      </c>
      <c r="AB26" s="307"/>
      <c r="AC26" s="100" t="s">
        <v>168</v>
      </c>
      <c r="AD26" s="100"/>
      <c r="AE26" s="297" t="s">
        <v>186</v>
      </c>
      <c r="AF26" s="298"/>
      <c r="AG26" s="308">
        <f t="shared" si="0"/>
        <v>25</v>
      </c>
      <c r="AH26" s="309"/>
      <c r="AI26" s="100"/>
      <c r="AJ26" s="100"/>
      <c r="AK26" s="302" t="s">
        <v>155</v>
      </c>
      <c r="AL26" s="303"/>
      <c r="AM26" s="315">
        <v>25</v>
      </c>
      <c r="AN26" s="315"/>
      <c r="AO26" s="121"/>
      <c r="AP26" s="121"/>
      <c r="AQ26" s="122"/>
      <c r="AR26" s="123"/>
      <c r="AS26" s="123"/>
      <c r="AT26" s="124"/>
      <c r="AU26" s="100"/>
      <c r="AV26" s="100"/>
      <c r="AW26" s="100"/>
      <c r="AX26" s="100"/>
      <c r="AY26" s="100"/>
      <c r="AZ26" s="100"/>
      <c r="BA26" s="31"/>
      <c r="BB26" s="100"/>
      <c r="BC26" s="100"/>
      <c r="BD26" s="302" t="s">
        <v>155</v>
      </c>
      <c r="BE26" s="303"/>
    </row>
    <row r="27" spans="1:57">
      <c r="A27" s="126"/>
      <c r="B27" s="130"/>
      <c r="C27" s="131"/>
      <c r="D27" s="136"/>
      <c r="E27" s="137"/>
      <c r="F27" s="64"/>
      <c r="G27" s="64"/>
      <c r="H27" s="64"/>
      <c r="I27" s="64">
        <v>14</v>
      </c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8" t="s">
        <v>106</v>
      </c>
      <c r="U27" s="98">
        <f>I27*I22</f>
        <v>14</v>
      </c>
      <c r="V27" s="99"/>
      <c r="W27" s="167" t="s">
        <v>156</v>
      </c>
      <c r="X27" s="167"/>
      <c r="Y27" s="167"/>
      <c r="Z27" s="167"/>
      <c r="AA27" s="307" t="s">
        <v>185</v>
      </c>
      <c r="AB27" s="307"/>
      <c r="AC27" s="100" t="s">
        <v>168</v>
      </c>
      <c r="AD27" s="100"/>
      <c r="AE27" s="297" t="s">
        <v>186</v>
      </c>
      <c r="AF27" s="298"/>
      <c r="AG27" s="308">
        <f t="shared" si="0"/>
        <v>1</v>
      </c>
      <c r="AH27" s="309"/>
      <c r="AI27" s="100"/>
      <c r="AJ27" s="100"/>
      <c r="AK27" s="302" t="s">
        <v>155</v>
      </c>
      <c r="AL27" s="303"/>
      <c r="AM27" s="315">
        <v>1</v>
      </c>
      <c r="AN27" s="315"/>
      <c r="AO27" s="121"/>
      <c r="AP27" s="121"/>
      <c r="AQ27" s="122"/>
      <c r="AR27" s="123"/>
      <c r="AS27" s="123"/>
      <c r="AT27" s="124"/>
      <c r="AU27" s="100"/>
      <c r="AV27" s="100"/>
      <c r="AW27" s="100"/>
      <c r="AX27" s="100"/>
      <c r="AY27" s="100"/>
      <c r="AZ27" s="100"/>
      <c r="BA27" s="31"/>
      <c r="BB27" s="100"/>
      <c r="BC27" s="100"/>
      <c r="BD27" s="302" t="s">
        <v>155</v>
      </c>
      <c r="BE27" s="303"/>
    </row>
    <row r="28" spans="1:57">
      <c r="A28" s="126"/>
      <c r="B28" s="130"/>
      <c r="C28" s="131"/>
      <c r="D28" s="136"/>
      <c r="E28" s="137"/>
      <c r="F28" s="53"/>
      <c r="G28" s="66"/>
      <c r="H28" s="66"/>
      <c r="I28" s="53"/>
      <c r="J28" s="68">
        <v>1</v>
      </c>
      <c r="K28" s="68"/>
      <c r="L28" s="68"/>
      <c r="M28" s="68"/>
      <c r="N28" s="68"/>
      <c r="O28" s="68"/>
      <c r="P28" s="68"/>
      <c r="Q28" s="68"/>
      <c r="R28" s="68"/>
      <c r="S28" s="68"/>
      <c r="T28" s="68" t="s">
        <v>106</v>
      </c>
      <c r="U28" s="140">
        <f>J28*J22</f>
        <v>1</v>
      </c>
      <c r="V28" s="141"/>
      <c r="W28" s="160" t="s">
        <v>158</v>
      </c>
      <c r="X28" s="160"/>
      <c r="Y28" s="160"/>
      <c r="Z28" s="160"/>
      <c r="AA28" s="307" t="s">
        <v>185</v>
      </c>
      <c r="AB28" s="307"/>
      <c r="AC28" s="100" t="s">
        <v>168</v>
      </c>
      <c r="AD28" s="100"/>
      <c r="AE28" s="100" t="s">
        <v>168</v>
      </c>
      <c r="AF28" s="100"/>
      <c r="AG28" s="120" t="str">
        <f t="shared" si="0"/>
        <v>Later</v>
      </c>
      <c r="AH28" s="100"/>
      <c r="AI28" s="149"/>
      <c r="AJ28" s="149"/>
      <c r="AK28" s="313" t="s">
        <v>155</v>
      </c>
      <c r="AL28" s="314"/>
      <c r="AM28" s="148" t="s">
        <v>168</v>
      </c>
      <c r="AN28" s="148"/>
      <c r="AO28" s="121"/>
      <c r="AP28" s="121"/>
      <c r="AQ28" s="122"/>
      <c r="AR28" s="123"/>
      <c r="AS28" s="123"/>
      <c r="AT28" s="124"/>
      <c r="AU28" s="100"/>
      <c r="AV28" s="100"/>
      <c r="AW28" s="100"/>
      <c r="AX28" s="100"/>
      <c r="AY28" s="100"/>
      <c r="AZ28" s="100"/>
      <c r="BA28" s="31"/>
      <c r="BB28" s="100"/>
      <c r="BC28" s="100"/>
      <c r="BD28" s="302" t="s">
        <v>155</v>
      </c>
      <c r="BE28" s="303"/>
    </row>
    <row r="29" spans="1:57">
      <c r="A29" s="126"/>
      <c r="B29" s="130"/>
      <c r="C29" s="131"/>
      <c r="D29" s="136"/>
      <c r="E29" s="137"/>
      <c r="F29" s="53"/>
      <c r="G29" s="66"/>
      <c r="H29" s="66"/>
      <c r="I29" s="53"/>
      <c r="J29" s="68">
        <v>1</v>
      </c>
      <c r="K29" s="68"/>
      <c r="L29" s="68"/>
      <c r="M29" s="68"/>
      <c r="N29" s="68"/>
      <c r="O29" s="68"/>
      <c r="P29" s="68"/>
      <c r="Q29" s="68"/>
      <c r="R29" s="68"/>
      <c r="S29" s="68"/>
      <c r="T29" s="68" t="s">
        <v>106</v>
      </c>
      <c r="U29" s="140">
        <f>J29*J22</f>
        <v>1</v>
      </c>
      <c r="V29" s="141"/>
      <c r="W29" s="310" t="s">
        <v>159</v>
      </c>
      <c r="X29" s="311"/>
      <c r="Y29" s="311"/>
      <c r="Z29" s="312"/>
      <c r="AA29" s="307" t="s">
        <v>185</v>
      </c>
      <c r="AB29" s="307"/>
      <c r="AC29" s="100" t="s">
        <v>168</v>
      </c>
      <c r="AD29" s="100"/>
      <c r="AE29" s="100" t="s">
        <v>168</v>
      </c>
      <c r="AF29" s="100"/>
      <c r="AG29" s="120" t="str">
        <f t="shared" si="0"/>
        <v>Later</v>
      </c>
      <c r="AH29" s="100"/>
      <c r="AI29" s="149"/>
      <c r="AJ29" s="149"/>
      <c r="AK29" s="313" t="s">
        <v>155</v>
      </c>
      <c r="AL29" s="314"/>
      <c r="AM29" s="148" t="s">
        <v>169</v>
      </c>
      <c r="AN29" s="148"/>
      <c r="AO29" s="121"/>
      <c r="AP29" s="121"/>
      <c r="AQ29" s="122"/>
      <c r="AR29" s="123"/>
      <c r="AS29" s="123"/>
      <c r="AT29" s="124"/>
      <c r="AU29" s="100"/>
      <c r="AV29" s="100"/>
      <c r="AW29" s="100"/>
      <c r="AX29" s="100"/>
      <c r="AY29" s="100"/>
      <c r="AZ29" s="100"/>
      <c r="BA29" s="31"/>
      <c r="BB29" s="100"/>
      <c r="BC29" s="100"/>
      <c r="BD29" s="302" t="s">
        <v>155</v>
      </c>
      <c r="BE29" s="303"/>
    </row>
    <row r="30" spans="1:57">
      <c r="A30" s="126"/>
      <c r="B30" s="130"/>
      <c r="C30" s="131"/>
      <c r="D30" s="136"/>
      <c r="E30" s="137"/>
      <c r="F30" s="53"/>
      <c r="G30" s="66"/>
      <c r="H30" s="66"/>
      <c r="I30" s="53"/>
      <c r="J30" s="68"/>
      <c r="K30" s="68">
        <v>1</v>
      </c>
      <c r="L30" s="68"/>
      <c r="M30" s="68"/>
      <c r="N30" s="68"/>
      <c r="O30" s="68"/>
      <c r="P30" s="68"/>
      <c r="Q30" s="68"/>
      <c r="R30" s="68"/>
      <c r="S30" s="68"/>
      <c r="T30" s="68" t="s">
        <v>106</v>
      </c>
      <c r="U30" s="140">
        <f>K30*K22</f>
        <v>1</v>
      </c>
      <c r="V30" s="141"/>
      <c r="W30" s="160" t="s">
        <v>151</v>
      </c>
      <c r="X30" s="160"/>
      <c r="Y30" s="160"/>
      <c r="Z30" s="160"/>
      <c r="AA30" s="307" t="s">
        <v>185</v>
      </c>
      <c r="AB30" s="307"/>
      <c r="AC30" s="100" t="s">
        <v>168</v>
      </c>
      <c r="AD30" s="100"/>
      <c r="AE30" s="100" t="s">
        <v>168</v>
      </c>
      <c r="AF30" s="100"/>
      <c r="AG30" s="308" t="str">
        <f t="shared" si="0"/>
        <v>Later</v>
      </c>
      <c r="AH30" s="309"/>
      <c r="AI30" s="149"/>
      <c r="AJ30" s="149"/>
      <c r="AK30" s="159">
        <v>0.1</v>
      </c>
      <c r="AL30" s="160"/>
      <c r="AM30" s="148" t="s">
        <v>169</v>
      </c>
      <c r="AN30" s="148"/>
      <c r="AO30" s="121"/>
      <c r="AP30" s="121"/>
      <c r="AQ30" s="122"/>
      <c r="AR30" s="123"/>
      <c r="AS30" s="123"/>
      <c r="AT30" s="124"/>
      <c r="AU30" s="100"/>
      <c r="AV30" s="100"/>
      <c r="AW30" s="100"/>
      <c r="AX30" s="100"/>
      <c r="AY30" s="100"/>
      <c r="AZ30" s="100"/>
      <c r="BA30" s="31"/>
      <c r="BB30" s="100"/>
      <c r="BC30" s="100"/>
      <c r="BD30" s="72">
        <v>0.1</v>
      </c>
      <c r="BE30" s="73"/>
    </row>
    <row r="31" spans="1:57">
      <c r="A31" s="126"/>
      <c r="B31" s="130"/>
      <c r="C31" s="131"/>
      <c r="D31" s="136"/>
      <c r="E31" s="137"/>
      <c r="F31" s="53"/>
      <c r="G31" s="66"/>
      <c r="H31" s="66"/>
      <c r="I31" s="53"/>
      <c r="J31" s="68"/>
      <c r="K31" s="68">
        <v>1</v>
      </c>
      <c r="L31" s="68"/>
      <c r="M31" s="68"/>
      <c r="N31" s="68"/>
      <c r="O31" s="68"/>
      <c r="P31" s="68"/>
      <c r="Q31" s="68"/>
      <c r="R31" s="68"/>
      <c r="S31" s="68"/>
      <c r="T31" s="68" t="s">
        <v>106</v>
      </c>
      <c r="U31" s="140">
        <f>K31*K22</f>
        <v>1</v>
      </c>
      <c r="V31" s="141"/>
      <c r="W31" s="160" t="s">
        <v>152</v>
      </c>
      <c r="X31" s="160"/>
      <c r="Y31" s="160"/>
      <c r="Z31" s="160"/>
      <c r="AA31" s="307" t="s">
        <v>185</v>
      </c>
      <c r="AB31" s="307"/>
      <c r="AC31" s="100" t="s">
        <v>168</v>
      </c>
      <c r="AD31" s="100"/>
      <c r="AE31" s="100" t="s">
        <v>168</v>
      </c>
      <c r="AF31" s="100"/>
      <c r="AG31" s="308" t="str">
        <f t="shared" si="0"/>
        <v>Later</v>
      </c>
      <c r="AH31" s="309"/>
      <c r="AI31" s="149"/>
      <c r="AJ31" s="149"/>
      <c r="AK31" s="159">
        <v>0.1</v>
      </c>
      <c r="AL31" s="160"/>
      <c r="AM31" s="148" t="s">
        <v>170</v>
      </c>
      <c r="AN31" s="148"/>
      <c r="AO31" s="121"/>
      <c r="AP31" s="121"/>
      <c r="AQ31" s="122"/>
      <c r="AR31" s="123"/>
      <c r="AS31" s="123"/>
      <c r="AT31" s="124"/>
      <c r="AU31" s="100"/>
      <c r="AV31" s="100"/>
      <c r="AW31" s="100"/>
      <c r="AX31" s="100"/>
      <c r="AY31" s="100"/>
      <c r="AZ31" s="100"/>
      <c r="BA31" s="31"/>
      <c r="BB31" s="100"/>
      <c r="BC31" s="100"/>
      <c r="BD31" s="72">
        <v>0.1</v>
      </c>
      <c r="BE31" s="73"/>
    </row>
    <row r="32" spans="1:57">
      <c r="A32" s="126"/>
      <c r="B32" s="130"/>
      <c r="C32" s="131"/>
      <c r="D32" s="136"/>
      <c r="E32" s="137"/>
      <c r="F32" s="53"/>
      <c r="G32" s="66"/>
      <c r="H32" s="66"/>
      <c r="I32" s="53"/>
      <c r="J32" s="68"/>
      <c r="K32" s="68">
        <v>1</v>
      </c>
      <c r="L32" s="68"/>
      <c r="M32" s="68"/>
      <c r="N32" s="68"/>
      <c r="O32" s="68"/>
      <c r="P32" s="68"/>
      <c r="Q32" s="68"/>
      <c r="R32" s="68"/>
      <c r="S32" s="68"/>
      <c r="T32" s="68" t="s">
        <v>106</v>
      </c>
      <c r="U32" s="140">
        <f>K32*K22</f>
        <v>1</v>
      </c>
      <c r="V32" s="141"/>
      <c r="W32" s="160" t="s">
        <v>153</v>
      </c>
      <c r="X32" s="160"/>
      <c r="Y32" s="160"/>
      <c r="Z32" s="160"/>
      <c r="AA32" s="307" t="s">
        <v>185</v>
      </c>
      <c r="AB32" s="307"/>
      <c r="AC32" s="100" t="s">
        <v>168</v>
      </c>
      <c r="AD32" s="100"/>
      <c r="AE32" s="100" t="s">
        <v>168</v>
      </c>
      <c r="AF32" s="100"/>
      <c r="AG32" s="308" t="str">
        <f t="shared" si="0"/>
        <v>Later</v>
      </c>
      <c r="AH32" s="309"/>
      <c r="AI32" s="149"/>
      <c r="AJ32" s="149"/>
      <c r="AK32" s="159">
        <v>0.15</v>
      </c>
      <c r="AL32" s="160"/>
      <c r="AM32" s="148" t="s">
        <v>171</v>
      </c>
      <c r="AN32" s="148"/>
      <c r="AO32" s="121"/>
      <c r="AP32" s="121"/>
      <c r="AQ32" s="122"/>
      <c r="AR32" s="123"/>
      <c r="AS32" s="123"/>
      <c r="AT32" s="124"/>
      <c r="AU32" s="100"/>
      <c r="AV32" s="100"/>
      <c r="AW32" s="100"/>
      <c r="AX32" s="100"/>
      <c r="AY32" s="100"/>
      <c r="AZ32" s="100"/>
      <c r="BA32" s="31"/>
      <c r="BB32" s="100"/>
      <c r="BC32" s="100"/>
      <c r="BD32" s="72">
        <v>0.15</v>
      </c>
      <c r="BE32" s="73"/>
    </row>
    <row r="33" spans="1:57">
      <c r="A33" s="126"/>
      <c r="B33" s="130"/>
      <c r="C33" s="131"/>
      <c r="D33" s="136"/>
      <c r="E33" s="137"/>
      <c r="F33" s="53"/>
      <c r="G33" s="66"/>
      <c r="H33" s="66"/>
      <c r="I33" s="53"/>
      <c r="J33" s="68"/>
      <c r="K33" s="68">
        <v>1</v>
      </c>
      <c r="L33" s="68"/>
      <c r="M33" s="68"/>
      <c r="N33" s="68"/>
      <c r="O33" s="68"/>
      <c r="P33" s="68"/>
      <c r="Q33" s="68"/>
      <c r="R33" s="68"/>
      <c r="S33" s="68"/>
      <c r="T33" s="68" t="s">
        <v>106</v>
      </c>
      <c r="U33" s="140">
        <f>K33*K22</f>
        <v>1</v>
      </c>
      <c r="V33" s="141"/>
      <c r="W33" s="160" t="s">
        <v>154</v>
      </c>
      <c r="X33" s="160"/>
      <c r="Y33" s="160"/>
      <c r="Z33" s="160"/>
      <c r="AA33" s="307" t="s">
        <v>185</v>
      </c>
      <c r="AB33" s="307"/>
      <c r="AC33" s="100" t="s">
        <v>168</v>
      </c>
      <c r="AD33" s="100"/>
      <c r="AE33" s="100" t="s">
        <v>168</v>
      </c>
      <c r="AF33" s="100"/>
      <c r="AG33" s="308" t="str">
        <f t="shared" si="0"/>
        <v>Later</v>
      </c>
      <c r="AH33" s="309"/>
      <c r="AI33" s="149"/>
      <c r="AJ33" s="149"/>
      <c r="AK33" s="159">
        <v>0.1</v>
      </c>
      <c r="AL33" s="160"/>
      <c r="AM33" s="148" t="s">
        <v>168</v>
      </c>
      <c r="AN33" s="148"/>
      <c r="AO33" s="121"/>
      <c r="AP33" s="121"/>
      <c r="AQ33" s="122"/>
      <c r="AR33" s="123"/>
      <c r="AS33" s="123"/>
      <c r="AT33" s="124"/>
      <c r="AU33" s="100"/>
      <c r="AV33" s="100"/>
      <c r="AW33" s="100"/>
      <c r="AX33" s="100"/>
      <c r="AY33" s="100"/>
      <c r="AZ33" s="100"/>
      <c r="BA33" s="31"/>
      <c r="BB33" s="100"/>
      <c r="BC33" s="100"/>
      <c r="BD33" s="72">
        <v>0.1</v>
      </c>
      <c r="BE33" s="73"/>
    </row>
    <row r="34" spans="1:57">
      <c r="A34" s="126"/>
      <c r="B34" s="130"/>
      <c r="C34" s="131"/>
      <c r="D34" s="136"/>
      <c r="E34" s="137"/>
      <c r="F34" s="53"/>
      <c r="G34" s="66"/>
      <c r="H34" s="66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98"/>
      <c r="V34" s="99"/>
      <c r="W34" s="167"/>
      <c r="X34" s="167"/>
      <c r="Y34" s="167"/>
      <c r="Z34" s="167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302"/>
      <c r="AL34" s="303"/>
      <c r="AM34" s="120"/>
      <c r="AN34" s="120"/>
      <c r="AO34" s="121"/>
      <c r="AP34" s="121"/>
      <c r="AQ34" s="122"/>
      <c r="AR34" s="123"/>
      <c r="AS34" s="123"/>
      <c r="AT34" s="124"/>
      <c r="AU34" s="100"/>
      <c r="AV34" s="100"/>
      <c r="AW34" s="100"/>
      <c r="AX34" s="100"/>
      <c r="AY34" s="100"/>
      <c r="AZ34" s="100"/>
      <c r="BA34" s="30"/>
      <c r="BB34" s="100"/>
      <c r="BC34" s="100"/>
    </row>
    <row r="35" spans="1:57">
      <c r="A35" s="126"/>
      <c r="B35" s="130"/>
      <c r="C35" s="131"/>
      <c r="D35" s="136"/>
      <c r="E35" s="137"/>
      <c r="F35" s="63"/>
      <c r="G35" s="66"/>
      <c r="H35" s="66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98"/>
      <c r="V35" s="99"/>
      <c r="W35" s="167"/>
      <c r="X35" s="167"/>
      <c r="Y35" s="167"/>
      <c r="Z35" s="167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302"/>
      <c r="AL35" s="303"/>
      <c r="AM35" s="120"/>
      <c r="AN35" s="120"/>
      <c r="AO35" s="121"/>
      <c r="AP35" s="121"/>
      <c r="AQ35" s="122"/>
      <c r="AR35" s="123"/>
      <c r="AS35" s="123"/>
      <c r="AT35" s="124"/>
      <c r="AU35" s="100"/>
      <c r="AV35" s="100"/>
      <c r="AW35" s="100"/>
      <c r="AX35" s="100"/>
      <c r="AY35" s="100"/>
      <c r="AZ35" s="100"/>
      <c r="BA35" s="30"/>
      <c r="BB35" s="100"/>
      <c r="BC35" s="100"/>
    </row>
    <row r="36" spans="1:57">
      <c r="A36" s="126"/>
      <c r="B36" s="130"/>
      <c r="C36" s="131"/>
      <c r="D36" s="136"/>
      <c r="E36" s="137"/>
      <c r="F36" s="61"/>
      <c r="G36" s="66"/>
      <c r="H36" s="66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98"/>
      <c r="V36" s="99"/>
      <c r="W36" s="167"/>
      <c r="X36" s="167"/>
      <c r="Y36" s="167"/>
      <c r="Z36" s="167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302"/>
      <c r="AL36" s="303"/>
      <c r="AM36" s="120"/>
      <c r="AN36" s="120"/>
      <c r="AO36" s="121"/>
      <c r="AP36" s="121"/>
      <c r="AQ36" s="122"/>
      <c r="AR36" s="123"/>
      <c r="AS36" s="123"/>
      <c r="AT36" s="124"/>
      <c r="AU36" s="100"/>
      <c r="AV36" s="100"/>
      <c r="AW36" s="100"/>
      <c r="AX36" s="100"/>
      <c r="AY36" s="100"/>
      <c r="AZ36" s="100"/>
      <c r="BA36" s="30"/>
      <c r="BB36" s="100"/>
      <c r="BC36" s="100"/>
    </row>
    <row r="37" spans="1:57">
      <c r="A37" s="126"/>
      <c r="B37" s="130"/>
      <c r="C37" s="131"/>
      <c r="D37" s="136"/>
      <c r="E37" s="137"/>
      <c r="F37" s="61"/>
      <c r="G37" s="66"/>
      <c r="H37" s="66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98"/>
      <c r="V37" s="99"/>
      <c r="W37" s="167"/>
      <c r="X37" s="167"/>
      <c r="Y37" s="167"/>
      <c r="Z37" s="167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302"/>
      <c r="AL37" s="303"/>
      <c r="AM37" s="120"/>
      <c r="AN37" s="120"/>
      <c r="AO37" s="121"/>
      <c r="AP37" s="121"/>
      <c r="AQ37" s="122"/>
      <c r="AR37" s="123"/>
      <c r="AS37" s="123"/>
      <c r="AT37" s="124"/>
      <c r="AU37" s="100"/>
      <c r="AV37" s="100"/>
      <c r="AW37" s="100"/>
      <c r="AX37" s="100"/>
      <c r="AY37" s="100"/>
      <c r="AZ37" s="100"/>
      <c r="BA37" s="30"/>
      <c r="BB37" s="100"/>
      <c r="BC37" s="100"/>
    </row>
    <row r="38" spans="1:57">
      <c r="A38" s="126"/>
      <c r="B38" s="130"/>
      <c r="C38" s="131"/>
      <c r="D38" s="136"/>
      <c r="E38" s="137"/>
      <c r="F38" s="53"/>
      <c r="G38" s="66"/>
      <c r="H38" s="66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98"/>
      <c r="V38" s="99"/>
      <c r="W38" s="167"/>
      <c r="X38" s="167"/>
      <c r="Y38" s="167"/>
      <c r="Z38" s="167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302"/>
      <c r="AL38" s="303"/>
      <c r="AM38" s="120"/>
      <c r="AN38" s="120"/>
      <c r="AO38" s="121"/>
      <c r="AP38" s="121"/>
      <c r="AQ38" s="122"/>
      <c r="AR38" s="123"/>
      <c r="AS38" s="123"/>
      <c r="AT38" s="124"/>
      <c r="AU38" s="100"/>
      <c r="AV38" s="100"/>
      <c r="AW38" s="100"/>
      <c r="AX38" s="100"/>
      <c r="AY38" s="100"/>
      <c r="AZ38" s="100"/>
      <c r="BA38" s="30"/>
      <c r="BB38" s="100"/>
      <c r="BC38" s="100"/>
    </row>
    <row r="39" spans="1:57">
      <c r="A39" s="126"/>
      <c r="B39" s="130"/>
      <c r="C39" s="131"/>
      <c r="D39" s="136"/>
      <c r="E39" s="137"/>
      <c r="F39" s="53"/>
      <c r="G39" s="66"/>
      <c r="H39" s="66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98"/>
      <c r="V39" s="99"/>
      <c r="W39" s="167"/>
      <c r="X39" s="167"/>
      <c r="Y39" s="167"/>
      <c r="Z39" s="167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302"/>
      <c r="AL39" s="303"/>
      <c r="AM39" s="120"/>
      <c r="AN39" s="120"/>
      <c r="AO39" s="121"/>
      <c r="AP39" s="121"/>
      <c r="AQ39" s="122"/>
      <c r="AR39" s="123"/>
      <c r="AS39" s="123"/>
      <c r="AT39" s="124"/>
      <c r="AU39" s="100"/>
      <c r="AV39" s="100"/>
      <c r="AW39" s="100"/>
      <c r="AX39" s="100"/>
      <c r="AY39" s="100"/>
      <c r="AZ39" s="100"/>
      <c r="BA39" s="30"/>
      <c r="BB39" s="100"/>
      <c r="BC39" s="100"/>
    </row>
    <row r="40" spans="1:57">
      <c r="A40" s="126"/>
      <c r="B40" s="130"/>
      <c r="C40" s="131"/>
      <c r="D40" s="136"/>
      <c r="E40" s="137"/>
      <c r="F40" s="53"/>
      <c r="G40" s="66"/>
      <c r="H40" s="66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98"/>
      <c r="V40" s="99"/>
      <c r="W40" s="167"/>
      <c r="X40" s="167"/>
      <c r="Y40" s="167"/>
      <c r="Z40" s="167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302"/>
      <c r="AL40" s="303"/>
      <c r="AM40" s="120"/>
      <c r="AN40" s="120"/>
      <c r="AO40" s="121"/>
      <c r="AP40" s="121"/>
      <c r="AQ40" s="122"/>
      <c r="AR40" s="123"/>
      <c r="AS40" s="123"/>
      <c r="AT40" s="124"/>
      <c r="AU40" s="100"/>
      <c r="AV40" s="100"/>
      <c r="AW40" s="100"/>
      <c r="AX40" s="100"/>
      <c r="AY40" s="100"/>
      <c r="AZ40" s="100"/>
      <c r="BA40" s="30"/>
      <c r="BB40" s="100"/>
      <c r="BC40" s="100"/>
    </row>
    <row r="41" spans="1:57">
      <c r="A41" s="126"/>
      <c r="B41" s="130"/>
      <c r="C41" s="131"/>
      <c r="D41" s="136"/>
      <c r="E41" s="137"/>
      <c r="F41" s="53"/>
      <c r="G41" s="66"/>
      <c r="H41" s="66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98"/>
      <c r="V41" s="99"/>
      <c r="W41" s="167"/>
      <c r="X41" s="167"/>
      <c r="Y41" s="167"/>
      <c r="Z41" s="167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302"/>
      <c r="AL41" s="303"/>
      <c r="AM41" s="120"/>
      <c r="AN41" s="120"/>
      <c r="AO41" s="121"/>
      <c r="AP41" s="121"/>
      <c r="AQ41" s="122"/>
      <c r="AR41" s="123"/>
      <c r="AS41" s="123"/>
      <c r="AT41" s="124"/>
      <c r="AU41" s="100"/>
      <c r="AV41" s="100"/>
      <c r="AW41" s="100"/>
      <c r="AX41" s="100"/>
      <c r="AY41" s="100"/>
      <c r="AZ41" s="100"/>
      <c r="BA41" s="30"/>
      <c r="BB41" s="100"/>
      <c r="BC41" s="100"/>
    </row>
    <row r="42" spans="1:57">
      <c r="A42" s="126"/>
      <c r="B42" s="130"/>
      <c r="C42" s="131"/>
      <c r="D42" s="136"/>
      <c r="E42" s="137"/>
      <c r="F42" s="60"/>
      <c r="G42" s="66"/>
      <c r="H42" s="66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98"/>
      <c r="V42" s="99"/>
      <c r="W42" s="167"/>
      <c r="X42" s="167"/>
      <c r="Y42" s="167"/>
      <c r="Z42" s="167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302"/>
      <c r="AL42" s="303"/>
      <c r="AM42" s="120"/>
      <c r="AN42" s="120"/>
      <c r="AO42" s="121"/>
      <c r="AP42" s="121"/>
      <c r="AQ42" s="122"/>
      <c r="AR42" s="123"/>
      <c r="AS42" s="123"/>
      <c r="AT42" s="124"/>
      <c r="AU42" s="100"/>
      <c r="AV42" s="100"/>
      <c r="AW42" s="100"/>
      <c r="AX42" s="100"/>
      <c r="AY42" s="100"/>
      <c r="AZ42" s="100"/>
      <c r="BA42" s="30"/>
      <c r="BB42" s="100"/>
      <c r="BC42" s="100"/>
    </row>
    <row r="43" spans="1:57">
      <c r="A43" s="126"/>
      <c r="B43" s="130"/>
      <c r="C43" s="131"/>
      <c r="D43" s="136"/>
      <c r="E43" s="137"/>
      <c r="F43" s="60"/>
      <c r="G43" s="66"/>
      <c r="H43" s="66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98"/>
      <c r="V43" s="99"/>
      <c r="W43" s="167"/>
      <c r="X43" s="167"/>
      <c r="Y43" s="167"/>
      <c r="Z43" s="167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302"/>
      <c r="AL43" s="303"/>
      <c r="AM43" s="120"/>
      <c r="AN43" s="120"/>
      <c r="AO43" s="121"/>
      <c r="AP43" s="121"/>
      <c r="AQ43" s="122"/>
      <c r="AR43" s="123"/>
      <c r="AS43" s="123"/>
      <c r="AT43" s="124"/>
      <c r="AU43" s="100"/>
      <c r="AV43" s="100"/>
      <c r="AW43" s="100"/>
      <c r="AX43" s="100"/>
      <c r="AY43" s="100"/>
      <c r="AZ43" s="100"/>
      <c r="BA43" s="30"/>
      <c r="BB43" s="100"/>
      <c r="BC43" s="100"/>
    </row>
    <row r="44" spans="1:57">
      <c r="A44" s="126"/>
      <c r="B44" s="130"/>
      <c r="C44" s="131"/>
      <c r="D44" s="136"/>
      <c r="E44" s="137"/>
      <c r="F44" s="53"/>
      <c r="G44" s="66"/>
      <c r="H44" s="66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98"/>
      <c r="V44" s="99"/>
      <c r="W44" s="167"/>
      <c r="X44" s="167"/>
      <c r="Y44" s="167"/>
      <c r="Z44" s="167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302"/>
      <c r="AL44" s="303"/>
      <c r="AM44" s="120"/>
      <c r="AN44" s="120"/>
      <c r="AO44" s="121"/>
      <c r="AP44" s="121"/>
      <c r="AQ44" s="122"/>
      <c r="AR44" s="123"/>
      <c r="AS44" s="123"/>
      <c r="AT44" s="124"/>
      <c r="AU44" s="100"/>
      <c r="AV44" s="100"/>
      <c r="AW44" s="100"/>
      <c r="AX44" s="100"/>
      <c r="AY44" s="100"/>
      <c r="AZ44" s="100"/>
      <c r="BA44" s="30"/>
      <c r="BB44" s="100"/>
      <c r="BC44" s="100"/>
    </row>
    <row r="45" spans="1:57">
      <c r="A45" s="126"/>
      <c r="B45" s="130"/>
      <c r="C45" s="131"/>
      <c r="D45" s="136"/>
      <c r="E45" s="137"/>
      <c r="F45" s="53"/>
      <c r="G45" s="66"/>
      <c r="H45" s="66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98"/>
      <c r="V45" s="99"/>
      <c r="W45" s="167"/>
      <c r="X45" s="167"/>
      <c r="Y45" s="167"/>
      <c r="Z45" s="167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302"/>
      <c r="AL45" s="303"/>
      <c r="AM45" s="120"/>
      <c r="AN45" s="120"/>
      <c r="AO45" s="121"/>
      <c r="AP45" s="121"/>
      <c r="AQ45" s="122"/>
      <c r="AR45" s="123"/>
      <c r="AS45" s="123"/>
      <c r="AT45" s="124"/>
      <c r="AU45" s="100"/>
      <c r="AV45" s="100"/>
      <c r="AW45" s="100"/>
      <c r="AX45" s="100"/>
      <c r="AY45" s="100"/>
      <c r="AZ45" s="100"/>
      <c r="BA45" s="30"/>
      <c r="BB45" s="100"/>
      <c r="BC45" s="100"/>
    </row>
    <row r="46" spans="1:57">
      <c r="A46" s="126"/>
      <c r="B46" s="130"/>
      <c r="C46" s="131"/>
      <c r="D46" s="136"/>
      <c r="E46" s="137"/>
      <c r="F46" s="53"/>
      <c r="G46" s="66"/>
      <c r="H46" s="66"/>
      <c r="I46" s="53"/>
      <c r="J46" s="53"/>
      <c r="K46" s="53"/>
      <c r="L46" s="53"/>
      <c r="M46" s="53"/>
      <c r="N46" s="53"/>
      <c r="O46" s="53"/>
      <c r="P46" s="57"/>
      <c r="Q46" s="57"/>
      <c r="R46" s="57"/>
      <c r="S46" s="57"/>
      <c r="T46" s="57"/>
      <c r="U46" s="98"/>
      <c r="V46" s="99"/>
      <c r="W46" s="167"/>
      <c r="X46" s="167"/>
      <c r="Y46" s="167"/>
      <c r="Z46" s="167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302"/>
      <c r="AL46" s="303"/>
      <c r="AM46" s="120"/>
      <c r="AN46" s="120"/>
      <c r="AO46" s="121"/>
      <c r="AP46" s="121"/>
      <c r="AQ46" s="122"/>
      <c r="AR46" s="123"/>
      <c r="AS46" s="123"/>
      <c r="AT46" s="124"/>
      <c r="AU46" s="100"/>
      <c r="AV46" s="100"/>
      <c r="AW46" s="100"/>
      <c r="AX46" s="100"/>
      <c r="AY46" s="100"/>
      <c r="AZ46" s="100"/>
      <c r="BA46" s="30"/>
      <c r="BB46" s="100"/>
      <c r="BC46" s="100"/>
    </row>
    <row r="47" spans="1:57">
      <c r="A47" s="126"/>
      <c r="B47" s="130"/>
      <c r="C47" s="131"/>
      <c r="D47" s="136"/>
      <c r="E47" s="137"/>
      <c r="F47" s="53"/>
      <c r="G47" s="66"/>
      <c r="H47" s="66"/>
      <c r="I47" s="53"/>
      <c r="J47" s="53"/>
      <c r="K47" s="53"/>
      <c r="L47" s="53"/>
      <c r="M47" s="53"/>
      <c r="N47" s="53"/>
      <c r="O47" s="53"/>
      <c r="P47" s="57"/>
      <c r="Q47" s="57"/>
      <c r="R47" s="57"/>
      <c r="S47" s="57"/>
      <c r="T47" s="57"/>
      <c r="U47" s="98"/>
      <c r="V47" s="99"/>
      <c r="W47" s="304"/>
      <c r="X47" s="305"/>
      <c r="Y47" s="305"/>
      <c r="Z47" s="306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302"/>
      <c r="AL47" s="303"/>
      <c r="AM47" s="120"/>
      <c r="AN47" s="120"/>
      <c r="AO47" s="121"/>
      <c r="AP47" s="121"/>
      <c r="AQ47" s="122"/>
      <c r="AR47" s="123"/>
      <c r="AS47" s="123"/>
      <c r="AT47" s="124"/>
      <c r="AU47" s="100"/>
      <c r="AV47" s="100"/>
      <c r="AW47" s="100"/>
      <c r="AX47" s="100"/>
      <c r="AY47" s="100"/>
      <c r="AZ47" s="100"/>
      <c r="BA47" s="30"/>
      <c r="BB47" s="100"/>
      <c r="BC47" s="100"/>
    </row>
    <row r="48" spans="1:57">
      <c r="A48" s="126"/>
      <c r="B48" s="130"/>
      <c r="C48" s="131"/>
      <c r="D48" s="136"/>
      <c r="E48" s="137"/>
      <c r="F48" s="53"/>
      <c r="G48" s="66"/>
      <c r="H48" s="66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98"/>
      <c r="V48" s="99"/>
      <c r="W48" s="167"/>
      <c r="X48" s="167"/>
      <c r="Y48" s="167"/>
      <c r="Z48" s="167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73"/>
      <c r="AL48" s="73"/>
      <c r="AM48" s="120"/>
      <c r="AN48" s="120"/>
      <c r="AO48" s="121"/>
      <c r="AP48" s="121"/>
      <c r="AQ48" s="122"/>
      <c r="AR48" s="123"/>
      <c r="AS48" s="123"/>
      <c r="AT48" s="124"/>
      <c r="AU48" s="100"/>
      <c r="AV48" s="100"/>
      <c r="AW48" s="100"/>
      <c r="AX48" s="100"/>
      <c r="AY48" s="100"/>
      <c r="AZ48" s="100"/>
      <c r="BA48" s="30"/>
      <c r="BB48" s="100"/>
      <c r="BC48" s="100"/>
    </row>
    <row r="49" spans="1:55">
      <c r="A49" s="126"/>
      <c r="B49" s="130"/>
      <c r="C49" s="131"/>
      <c r="D49" s="136"/>
      <c r="E49" s="137"/>
      <c r="F49" s="53"/>
      <c r="G49" s="66"/>
      <c r="H49" s="66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98"/>
      <c r="V49" s="99"/>
      <c r="W49" s="167"/>
      <c r="X49" s="167"/>
      <c r="Y49" s="167"/>
      <c r="Z49" s="167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73"/>
      <c r="AL49" s="73"/>
      <c r="AM49" s="120"/>
      <c r="AN49" s="120"/>
      <c r="AO49" s="121"/>
      <c r="AP49" s="121"/>
      <c r="AQ49" s="122"/>
      <c r="AR49" s="123"/>
      <c r="AS49" s="123"/>
      <c r="AT49" s="124"/>
      <c r="AU49" s="100"/>
      <c r="AV49" s="100"/>
      <c r="AW49" s="100"/>
      <c r="AX49" s="100"/>
      <c r="AY49" s="100"/>
      <c r="AZ49" s="100"/>
      <c r="BA49" s="30"/>
      <c r="BB49" s="100"/>
      <c r="BC49" s="100"/>
    </row>
    <row r="50" spans="1:55">
      <c r="A50" s="127"/>
      <c r="B50" s="132"/>
      <c r="C50" s="133"/>
      <c r="D50" s="138"/>
      <c r="E50" s="139"/>
      <c r="F50" s="53"/>
      <c r="G50" s="66"/>
      <c r="H50" s="66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297"/>
      <c r="V50" s="298"/>
      <c r="W50" s="167"/>
      <c r="X50" s="167"/>
      <c r="Y50" s="167"/>
      <c r="Z50" s="167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73"/>
      <c r="AL50" s="73"/>
      <c r="AM50" s="120"/>
      <c r="AN50" s="120"/>
      <c r="AO50" s="121"/>
      <c r="AP50" s="121"/>
      <c r="AQ50" s="122"/>
      <c r="AR50" s="123"/>
      <c r="AS50" s="123"/>
      <c r="AT50" s="124"/>
      <c r="AU50" s="101" t="s">
        <v>57</v>
      </c>
      <c r="AV50" s="101"/>
      <c r="AW50" s="101"/>
      <c r="AX50" s="102"/>
      <c r="AY50" s="103"/>
      <c r="AZ50" s="104"/>
      <c r="BA50" s="30"/>
      <c r="BB50" s="100"/>
      <c r="BC50" s="100"/>
    </row>
    <row r="51" spans="1:55" ht="12.75" customHeight="1">
      <c r="A51" s="105">
        <v>6</v>
      </c>
      <c r="B51" s="108" t="s">
        <v>87</v>
      </c>
      <c r="C51" s="109"/>
      <c r="D51" s="114" t="s">
        <v>59</v>
      </c>
      <c r="E51" s="115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5" t="s">
        <v>94</v>
      </c>
      <c r="U51" s="96"/>
      <c r="V51" s="96"/>
      <c r="W51" s="96"/>
      <c r="X51" s="96"/>
      <c r="Y51" s="96"/>
      <c r="Z51" s="96"/>
      <c r="AA51" s="96"/>
      <c r="AB51" s="96"/>
      <c r="AC51" s="96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4"/>
      <c r="AQ51" s="90" t="s">
        <v>54</v>
      </c>
      <c r="AR51" s="90"/>
      <c r="AS51" s="90"/>
      <c r="AT51" s="90"/>
      <c r="AU51" s="90"/>
      <c r="AV51" s="76"/>
      <c r="AW51" s="76"/>
      <c r="AX51" s="76"/>
      <c r="AY51" s="76"/>
      <c r="AZ51" s="76"/>
      <c r="BA51" s="76"/>
      <c r="BB51" s="76"/>
      <c r="BC51" s="76"/>
    </row>
    <row r="52" spans="1:55">
      <c r="A52" s="106"/>
      <c r="B52" s="110"/>
      <c r="C52" s="111"/>
      <c r="D52" s="116"/>
      <c r="E52" s="117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8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10"/>
      <c r="AQ52" s="91"/>
      <c r="AR52" s="91"/>
      <c r="AS52" s="91"/>
      <c r="AT52" s="91"/>
      <c r="AU52" s="91"/>
      <c r="AV52" s="89"/>
      <c r="AW52" s="89"/>
      <c r="AX52" s="89"/>
      <c r="AY52" s="89"/>
      <c r="AZ52" s="89"/>
      <c r="BA52" s="89"/>
      <c r="BB52" s="89"/>
      <c r="BC52" s="89"/>
    </row>
    <row r="53" spans="1:55">
      <c r="A53" s="106"/>
      <c r="B53" s="110"/>
      <c r="C53" s="111"/>
      <c r="D53" s="116"/>
      <c r="E53" s="117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51" t="s">
        <v>95</v>
      </c>
      <c r="U53" s="32"/>
      <c r="V53" s="32"/>
      <c r="W53" s="32"/>
      <c r="X53" s="32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10"/>
      <c r="AQ53" s="90" t="s">
        <v>55</v>
      </c>
      <c r="AR53" s="90"/>
      <c r="AS53" s="90"/>
      <c r="AT53" s="90"/>
      <c r="AU53" s="90"/>
      <c r="AV53" s="76"/>
      <c r="AW53" s="76"/>
      <c r="AX53" s="76"/>
      <c r="AY53" s="76"/>
      <c r="AZ53" s="76"/>
      <c r="BA53" s="76"/>
      <c r="BB53" s="76"/>
      <c r="BC53" s="76"/>
    </row>
    <row r="54" spans="1:55">
      <c r="A54" s="106"/>
      <c r="B54" s="110"/>
      <c r="C54" s="111"/>
      <c r="D54" s="116"/>
      <c r="E54" s="117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8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10"/>
      <c r="AQ54" s="91"/>
      <c r="AR54" s="91"/>
      <c r="AS54" s="91"/>
      <c r="AT54" s="91"/>
      <c r="AU54" s="91"/>
      <c r="AV54" s="89"/>
      <c r="AW54" s="89"/>
      <c r="AX54" s="89"/>
      <c r="AY54" s="89"/>
      <c r="AZ54" s="89"/>
      <c r="BA54" s="89"/>
      <c r="BB54" s="89"/>
      <c r="BC54" s="89"/>
    </row>
    <row r="55" spans="1:55">
      <c r="A55" s="106"/>
      <c r="B55" s="110"/>
      <c r="C55" s="111"/>
      <c r="D55" s="116"/>
      <c r="E55" s="117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8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10"/>
      <c r="AQ55" s="90" t="s">
        <v>56</v>
      </c>
      <c r="AR55" s="90"/>
      <c r="AS55" s="90"/>
      <c r="AT55" s="90"/>
      <c r="AU55" s="90"/>
      <c r="AV55" s="76"/>
      <c r="AW55" s="76"/>
      <c r="AX55" s="76"/>
      <c r="AY55" s="76"/>
      <c r="AZ55" s="76"/>
      <c r="BA55" s="76"/>
      <c r="BB55" s="76"/>
      <c r="BC55" s="76"/>
    </row>
    <row r="56" spans="1:55">
      <c r="A56" s="106"/>
      <c r="B56" s="110"/>
      <c r="C56" s="111"/>
      <c r="D56" s="116"/>
      <c r="E56" s="117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13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6"/>
      <c r="AQ56" s="97"/>
      <c r="AR56" s="97"/>
      <c r="AS56" s="97"/>
      <c r="AT56" s="97"/>
      <c r="AU56" s="97"/>
      <c r="AV56" s="77"/>
      <c r="AW56" s="77"/>
      <c r="AX56" s="77"/>
      <c r="AY56" s="77"/>
      <c r="AZ56" s="77"/>
      <c r="BA56" s="77"/>
      <c r="BB56" s="77"/>
      <c r="BC56" s="77"/>
    </row>
    <row r="57" spans="1:55">
      <c r="A57" s="106"/>
      <c r="B57" s="110"/>
      <c r="C57" s="111"/>
      <c r="D57" s="116"/>
      <c r="E57" s="117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17"/>
      <c r="U57" s="3"/>
      <c r="V57" s="3"/>
      <c r="W57" s="3"/>
      <c r="X57" s="3"/>
      <c r="Y57" s="3"/>
      <c r="Z57" s="3"/>
      <c r="AA57" s="3"/>
      <c r="AB57" s="4"/>
      <c r="AC57" s="17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4"/>
      <c r="AQ57" s="78" t="s">
        <v>216</v>
      </c>
      <c r="AR57" s="79"/>
      <c r="AS57" s="79"/>
      <c r="AT57" s="79"/>
      <c r="AU57" s="79"/>
      <c r="AV57" s="79"/>
      <c r="AW57" s="79"/>
      <c r="AX57" s="79"/>
      <c r="AY57" s="79"/>
      <c r="AZ57" s="79"/>
      <c r="BA57" s="79"/>
      <c r="BB57" s="79"/>
      <c r="BC57" s="80"/>
    </row>
    <row r="58" spans="1:55">
      <c r="A58" s="106"/>
      <c r="B58" s="110"/>
      <c r="C58" s="111"/>
      <c r="D58" s="116"/>
      <c r="E58" s="117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84" t="s">
        <v>71</v>
      </c>
      <c r="U58" s="85"/>
      <c r="V58" s="85"/>
      <c r="W58" s="85"/>
      <c r="X58" s="85"/>
      <c r="Y58" s="9"/>
      <c r="Z58" s="9"/>
      <c r="AA58" s="9"/>
      <c r="AB58" s="10"/>
      <c r="AC58" s="84" t="s">
        <v>70</v>
      </c>
      <c r="AD58" s="85"/>
      <c r="AE58" s="85"/>
      <c r="AF58" s="85"/>
      <c r="AG58" s="85"/>
      <c r="AH58" s="32" t="s">
        <v>58</v>
      </c>
      <c r="AI58" s="32"/>
      <c r="AJ58" s="32"/>
      <c r="AK58" s="32"/>
      <c r="AL58" s="32"/>
      <c r="AM58" s="32"/>
      <c r="AN58" s="32"/>
      <c r="AO58" s="32"/>
      <c r="AP58" s="10"/>
      <c r="AQ58" s="81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3"/>
    </row>
    <row r="59" spans="1:55">
      <c r="A59" s="106"/>
      <c r="B59" s="110"/>
      <c r="C59" s="111"/>
      <c r="D59" s="116"/>
      <c r="E59" s="117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8"/>
      <c r="U59" s="9"/>
      <c r="V59" s="9"/>
      <c r="W59" s="9"/>
      <c r="X59" s="9"/>
      <c r="Y59" s="9"/>
      <c r="Z59" s="9"/>
      <c r="AA59" s="9"/>
      <c r="AB59" s="10"/>
      <c r="AC59" s="8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10"/>
      <c r="AQ59" s="78" t="s">
        <v>105</v>
      </c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79"/>
      <c r="BC59" s="80"/>
    </row>
    <row r="60" spans="1:55">
      <c r="A60" s="107"/>
      <c r="B60" s="112"/>
      <c r="C60" s="113"/>
      <c r="D60" s="118"/>
      <c r="E60" s="119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13"/>
      <c r="U60" s="5"/>
      <c r="V60" s="5"/>
      <c r="W60" s="5"/>
      <c r="X60" s="5"/>
      <c r="Y60" s="5"/>
      <c r="Z60" s="5"/>
      <c r="AA60" s="5"/>
      <c r="AB60" s="6"/>
      <c r="AC60" s="13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6"/>
      <c r="AQ60" s="86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8"/>
    </row>
  </sheetData>
  <mergeCells count="574">
    <mergeCell ref="G4:G9"/>
    <mergeCell ref="G10:G15"/>
    <mergeCell ref="G16:G21"/>
    <mergeCell ref="G22:G23"/>
    <mergeCell ref="G51:G60"/>
    <mergeCell ref="H4:H9"/>
    <mergeCell ref="H10:H15"/>
    <mergeCell ref="H16:H21"/>
    <mergeCell ref="H22:H23"/>
    <mergeCell ref="H51:H60"/>
    <mergeCell ref="AO35:AP35"/>
    <mergeCell ref="AQ35:AT35"/>
    <mergeCell ref="AU35:AW35"/>
    <mergeCell ref="AX35:AZ35"/>
    <mergeCell ref="BB35:BC35"/>
    <mergeCell ref="U35:V35"/>
    <mergeCell ref="W35:Z35"/>
    <mergeCell ref="AA35:AB35"/>
    <mergeCell ref="AC35:AD35"/>
    <mergeCell ref="AE35:AF35"/>
    <mergeCell ref="AG35:AH35"/>
    <mergeCell ref="AI35:AJ35"/>
    <mergeCell ref="AK35:AL35"/>
    <mergeCell ref="AM35:AN35"/>
    <mergeCell ref="AQ1:BC1"/>
    <mergeCell ref="A2:A3"/>
    <mergeCell ref="B2:E2"/>
    <mergeCell ref="F2:S3"/>
    <mergeCell ref="T2:T12"/>
    <mergeCell ref="U2:AK2"/>
    <mergeCell ref="AL2:AP3"/>
    <mergeCell ref="AQ2:AT3"/>
    <mergeCell ref="A4:A9"/>
    <mergeCell ref="B4:B9"/>
    <mergeCell ref="C4:C9"/>
    <mergeCell ref="D4:D9"/>
    <mergeCell ref="E4:E9"/>
    <mergeCell ref="F4:F9"/>
    <mergeCell ref="A1:W1"/>
    <mergeCell ref="X1:AO1"/>
    <mergeCell ref="I4:I9"/>
    <mergeCell ref="J4:J9"/>
    <mergeCell ref="K4:K9"/>
    <mergeCell ref="L4:L9"/>
    <mergeCell ref="M4:M9"/>
    <mergeCell ref="N4:N9"/>
    <mergeCell ref="AU2:BC3"/>
    <mergeCell ref="B3:E3"/>
    <mergeCell ref="U3:AK3"/>
    <mergeCell ref="AU4:BC5"/>
    <mergeCell ref="Y5:AE5"/>
    <mergeCell ref="AQ6:AT7"/>
    <mergeCell ref="AU6:BC7"/>
    <mergeCell ref="AQ8:AT9"/>
    <mergeCell ref="AU8:BC9"/>
    <mergeCell ref="O4:O9"/>
    <mergeCell ref="P4:P9"/>
    <mergeCell ref="Q4:Q9"/>
    <mergeCell ref="R4:R9"/>
    <mergeCell ref="S4:S9"/>
    <mergeCell ref="AQ4:AT5"/>
    <mergeCell ref="AQ11:AR21"/>
    <mergeCell ref="N10:N15"/>
    <mergeCell ref="O10:O15"/>
    <mergeCell ref="P10:P15"/>
    <mergeCell ref="Q10:Q15"/>
    <mergeCell ref="R10:R15"/>
    <mergeCell ref="S10:S15"/>
    <mergeCell ref="F10:F15"/>
    <mergeCell ref="I10:I15"/>
    <mergeCell ref="J10:J15"/>
    <mergeCell ref="K10:K15"/>
    <mergeCell ref="L10:L15"/>
    <mergeCell ref="M10:M15"/>
    <mergeCell ref="M16:M21"/>
    <mergeCell ref="N16:N21"/>
    <mergeCell ref="O16:O21"/>
    <mergeCell ref="AI15:AI21"/>
    <mergeCell ref="AJ15:AJ21"/>
    <mergeCell ref="P16:P21"/>
    <mergeCell ref="Q16:Q21"/>
    <mergeCell ref="R16:R21"/>
    <mergeCell ref="S16:S21"/>
    <mergeCell ref="AC16:AD16"/>
    <mergeCell ref="AE16:AE21"/>
    <mergeCell ref="AZ11:AZ21"/>
    <mergeCell ref="BB11:BB21"/>
    <mergeCell ref="BC11:BC21"/>
    <mergeCell ref="AG12:AJ12"/>
    <mergeCell ref="T13:T21"/>
    <mergeCell ref="AG13:AJ13"/>
    <mergeCell ref="AO14:AP15"/>
    <mergeCell ref="AE15:AF15"/>
    <mergeCell ref="AG15:AG21"/>
    <mergeCell ref="AH15:AH21"/>
    <mergeCell ref="AS11:AT21"/>
    <mergeCell ref="AU11:AU21"/>
    <mergeCell ref="AV11:AV21"/>
    <mergeCell ref="AW11:AW21"/>
    <mergeCell ref="AX11:AX21"/>
    <mergeCell ref="AY11:AY21"/>
    <mergeCell ref="U10:U21"/>
    <mergeCell ref="V10:V21"/>
    <mergeCell ref="AQ10:AT10"/>
    <mergeCell ref="AU10:BC10"/>
    <mergeCell ref="AG11:AJ11"/>
    <mergeCell ref="AK11:AK21"/>
    <mergeCell ref="AL11:AL21"/>
    <mergeCell ref="AM11:AM21"/>
    <mergeCell ref="A16:A21"/>
    <mergeCell ref="B16:B21"/>
    <mergeCell ref="C16:C21"/>
    <mergeCell ref="D16:D21"/>
    <mergeCell ref="E16:E21"/>
    <mergeCell ref="F16:F21"/>
    <mergeCell ref="I16:I21"/>
    <mergeCell ref="A10:A15"/>
    <mergeCell ref="B10:B15"/>
    <mergeCell ref="C10:C15"/>
    <mergeCell ref="D10:D15"/>
    <mergeCell ref="E10:E15"/>
    <mergeCell ref="J16:J21"/>
    <mergeCell ref="K16:K21"/>
    <mergeCell ref="L16:L21"/>
    <mergeCell ref="AF16:AF21"/>
    <mergeCell ref="AO16:AP16"/>
    <mergeCell ref="AC17:AD17"/>
    <mergeCell ref="AO17:AP17"/>
    <mergeCell ref="AA18:AB18"/>
    <mergeCell ref="AC18:AD18"/>
    <mergeCell ref="AA19:AB19"/>
    <mergeCell ref="AC19:AD19"/>
    <mergeCell ref="AC20:AD20"/>
    <mergeCell ref="AN11:AN21"/>
    <mergeCell ref="L22:L23"/>
    <mergeCell ref="M22:M23"/>
    <mergeCell ref="N22:N23"/>
    <mergeCell ref="O22:O23"/>
    <mergeCell ref="P22:P23"/>
    <mergeCell ref="A22:A23"/>
    <mergeCell ref="B22:E22"/>
    <mergeCell ref="F22:F23"/>
    <mergeCell ref="I22:I23"/>
    <mergeCell ref="J22:J23"/>
    <mergeCell ref="BB22:BC23"/>
    <mergeCell ref="B23:E23"/>
    <mergeCell ref="A24:A50"/>
    <mergeCell ref="B24:C50"/>
    <mergeCell ref="D24:E50"/>
    <mergeCell ref="AM22:AN23"/>
    <mergeCell ref="AO22:AP23"/>
    <mergeCell ref="AQ22:AT23"/>
    <mergeCell ref="AU22:AW23"/>
    <mergeCell ref="AX22:AZ23"/>
    <mergeCell ref="BA22:BA23"/>
    <mergeCell ref="AA22:AB23"/>
    <mergeCell ref="AC22:AD23"/>
    <mergeCell ref="AE22:AF23"/>
    <mergeCell ref="AG22:AH23"/>
    <mergeCell ref="AI22:AJ23"/>
    <mergeCell ref="AK22:AL23"/>
    <mergeCell ref="Q22:Q23"/>
    <mergeCell ref="R22:R23"/>
    <mergeCell ref="S22:S23"/>
    <mergeCell ref="T22:T23"/>
    <mergeCell ref="U22:V23"/>
    <mergeCell ref="W22:Z23"/>
    <mergeCell ref="K22:K23"/>
    <mergeCell ref="U24:V24"/>
    <mergeCell ref="W24:Z24"/>
    <mergeCell ref="AA24:AB24"/>
    <mergeCell ref="AC24:AD24"/>
    <mergeCell ref="AE24:AF24"/>
    <mergeCell ref="AU24:AW24"/>
    <mergeCell ref="AX24:AZ24"/>
    <mergeCell ref="BB24:BC24"/>
    <mergeCell ref="U26:V26"/>
    <mergeCell ref="W26:Z26"/>
    <mergeCell ref="AA26:AB26"/>
    <mergeCell ref="AC26:AD26"/>
    <mergeCell ref="AE26:AF26"/>
    <mergeCell ref="AG26:AH26"/>
    <mergeCell ref="AI26:AJ26"/>
    <mergeCell ref="AG24:AH24"/>
    <mergeCell ref="AI24:AJ24"/>
    <mergeCell ref="AK24:AL24"/>
    <mergeCell ref="AM24:AN24"/>
    <mergeCell ref="AO24:AP24"/>
    <mergeCell ref="AQ24:AT24"/>
    <mergeCell ref="BB26:BC26"/>
    <mergeCell ref="AK26:AL26"/>
    <mergeCell ref="AM26:AN26"/>
    <mergeCell ref="AO26:AP26"/>
    <mergeCell ref="AQ26:AT26"/>
    <mergeCell ref="AU26:AW26"/>
    <mergeCell ref="AX26:AZ26"/>
    <mergeCell ref="U25:V25"/>
    <mergeCell ref="W25:Z25"/>
    <mergeCell ref="AA25:AB25"/>
    <mergeCell ref="AC25:AD25"/>
    <mergeCell ref="AE25:AF25"/>
    <mergeCell ref="AG25:AH25"/>
    <mergeCell ref="AI25:AJ25"/>
    <mergeCell ref="AK25:AL25"/>
    <mergeCell ref="AM25:AN25"/>
    <mergeCell ref="AO25:AP25"/>
    <mergeCell ref="AQ25:AT25"/>
    <mergeCell ref="AU25:AW25"/>
    <mergeCell ref="AX25:AZ25"/>
    <mergeCell ref="U27:V27"/>
    <mergeCell ref="W27:Z27"/>
    <mergeCell ref="AA27:AB27"/>
    <mergeCell ref="AC27:AD27"/>
    <mergeCell ref="AE27:AF27"/>
    <mergeCell ref="AU27:AW27"/>
    <mergeCell ref="AX27:AZ27"/>
    <mergeCell ref="BB27:BC27"/>
    <mergeCell ref="U28:V28"/>
    <mergeCell ref="W28:Z28"/>
    <mergeCell ref="AA28:AB28"/>
    <mergeCell ref="AC28:AD28"/>
    <mergeCell ref="AE28:AF28"/>
    <mergeCell ref="AG28:AH28"/>
    <mergeCell ref="AI28:AJ28"/>
    <mergeCell ref="AG27:AH27"/>
    <mergeCell ref="AI27:AJ27"/>
    <mergeCell ref="AK27:AL27"/>
    <mergeCell ref="AM27:AN27"/>
    <mergeCell ref="AO27:AP27"/>
    <mergeCell ref="AQ27:AT27"/>
    <mergeCell ref="BB28:BC28"/>
    <mergeCell ref="AK28:AL28"/>
    <mergeCell ref="AM28:AN28"/>
    <mergeCell ref="U29:V29"/>
    <mergeCell ref="W29:Z29"/>
    <mergeCell ref="AA29:AB29"/>
    <mergeCell ref="AC29:AD29"/>
    <mergeCell ref="AE29:AF29"/>
    <mergeCell ref="AG29:AH29"/>
    <mergeCell ref="AI29:AJ29"/>
    <mergeCell ref="AK29:AL29"/>
    <mergeCell ref="AM29:AN29"/>
    <mergeCell ref="BB30:BC30"/>
    <mergeCell ref="AK30:AL30"/>
    <mergeCell ref="AM30:AN30"/>
    <mergeCell ref="AO30:AP30"/>
    <mergeCell ref="AQ30:AT30"/>
    <mergeCell ref="AU30:AW30"/>
    <mergeCell ref="AX30:AZ30"/>
    <mergeCell ref="AO28:AP28"/>
    <mergeCell ref="AQ28:AT28"/>
    <mergeCell ref="AU28:AW28"/>
    <mergeCell ref="AX28:AZ28"/>
    <mergeCell ref="AO29:AP29"/>
    <mergeCell ref="AQ29:AT29"/>
    <mergeCell ref="AU29:AW29"/>
    <mergeCell ref="AX29:AZ29"/>
    <mergeCell ref="BB29:BC29"/>
    <mergeCell ref="AK31:AL31"/>
    <mergeCell ref="AM31:AN31"/>
    <mergeCell ref="U30:V30"/>
    <mergeCell ref="W30:Z30"/>
    <mergeCell ref="AA30:AB30"/>
    <mergeCell ref="AC30:AD30"/>
    <mergeCell ref="AE30:AF30"/>
    <mergeCell ref="AG30:AH30"/>
    <mergeCell ref="AI30:AJ30"/>
    <mergeCell ref="AO31:AP31"/>
    <mergeCell ref="AQ31:AT31"/>
    <mergeCell ref="AU31:AW31"/>
    <mergeCell ref="AX31:AZ31"/>
    <mergeCell ref="BB31:BC31"/>
    <mergeCell ref="U32:V32"/>
    <mergeCell ref="W32:Z32"/>
    <mergeCell ref="AA32:AB32"/>
    <mergeCell ref="AC32:AD32"/>
    <mergeCell ref="AE32:AF32"/>
    <mergeCell ref="AU32:AW32"/>
    <mergeCell ref="AX32:AZ32"/>
    <mergeCell ref="BB32:BC32"/>
    <mergeCell ref="AK32:AL32"/>
    <mergeCell ref="AM32:AN32"/>
    <mergeCell ref="AO32:AP32"/>
    <mergeCell ref="AQ32:AT32"/>
    <mergeCell ref="U31:V31"/>
    <mergeCell ref="W31:Z31"/>
    <mergeCell ref="AA31:AB31"/>
    <mergeCell ref="AC31:AD31"/>
    <mergeCell ref="AE31:AF31"/>
    <mergeCell ref="AG31:AH31"/>
    <mergeCell ref="AI31:AJ31"/>
    <mergeCell ref="U33:V33"/>
    <mergeCell ref="W33:Z33"/>
    <mergeCell ref="AA33:AB33"/>
    <mergeCell ref="AC33:AD33"/>
    <mergeCell ref="AE33:AF33"/>
    <mergeCell ref="AG33:AH33"/>
    <mergeCell ref="AI33:AJ33"/>
    <mergeCell ref="AG32:AH32"/>
    <mergeCell ref="AI32:AJ32"/>
    <mergeCell ref="AU34:AW34"/>
    <mergeCell ref="AX34:AZ34"/>
    <mergeCell ref="BB34:BC34"/>
    <mergeCell ref="U34:V34"/>
    <mergeCell ref="W34:Z34"/>
    <mergeCell ref="AA34:AB34"/>
    <mergeCell ref="AC34:AD34"/>
    <mergeCell ref="AE34:AF34"/>
    <mergeCell ref="AG34:AH34"/>
    <mergeCell ref="AI34:AJ34"/>
    <mergeCell ref="AK34:AL34"/>
    <mergeCell ref="AM34:AN34"/>
    <mergeCell ref="U38:V38"/>
    <mergeCell ref="W38:Z38"/>
    <mergeCell ref="AA38:AB38"/>
    <mergeCell ref="AC38:AD38"/>
    <mergeCell ref="AE38:AF38"/>
    <mergeCell ref="AU38:AW38"/>
    <mergeCell ref="AX38:AZ38"/>
    <mergeCell ref="BB38:BC38"/>
    <mergeCell ref="U39:V39"/>
    <mergeCell ref="W39:Z39"/>
    <mergeCell ref="AA39:AB39"/>
    <mergeCell ref="AC39:AD39"/>
    <mergeCell ref="AE39:AF39"/>
    <mergeCell ref="AG39:AH39"/>
    <mergeCell ref="AI39:AJ39"/>
    <mergeCell ref="AG38:AH38"/>
    <mergeCell ref="AI38:AJ38"/>
    <mergeCell ref="AK38:AL38"/>
    <mergeCell ref="AM38:AN38"/>
    <mergeCell ref="AO38:AP38"/>
    <mergeCell ref="AQ38:AT38"/>
    <mergeCell ref="BB39:BC39"/>
    <mergeCell ref="AK39:AL39"/>
    <mergeCell ref="AM39:AN39"/>
    <mergeCell ref="U40:V40"/>
    <mergeCell ref="W40:Z40"/>
    <mergeCell ref="AA40:AB40"/>
    <mergeCell ref="AC40:AD40"/>
    <mergeCell ref="AE40:AF40"/>
    <mergeCell ref="AG40:AH40"/>
    <mergeCell ref="AI40:AJ40"/>
    <mergeCell ref="AK40:AL40"/>
    <mergeCell ref="AM40:AN40"/>
    <mergeCell ref="AO39:AP39"/>
    <mergeCell ref="AQ39:AT39"/>
    <mergeCell ref="AU39:AW39"/>
    <mergeCell ref="AX39:AZ39"/>
    <mergeCell ref="AO40:AP40"/>
    <mergeCell ref="AQ40:AT40"/>
    <mergeCell ref="AU40:AW40"/>
    <mergeCell ref="AX40:AZ40"/>
    <mergeCell ref="BB40:BC40"/>
    <mergeCell ref="U41:V41"/>
    <mergeCell ref="W41:Z41"/>
    <mergeCell ref="AA41:AB41"/>
    <mergeCell ref="AC41:AD41"/>
    <mergeCell ref="AE41:AF41"/>
    <mergeCell ref="AU41:AW41"/>
    <mergeCell ref="AX41:AZ41"/>
    <mergeCell ref="BB41:BC41"/>
    <mergeCell ref="U44:V44"/>
    <mergeCell ref="W44:Z44"/>
    <mergeCell ref="AA44:AB44"/>
    <mergeCell ref="AC44:AD44"/>
    <mergeCell ref="AE44:AF44"/>
    <mergeCell ref="AG44:AH44"/>
    <mergeCell ref="AI44:AJ44"/>
    <mergeCell ref="AG41:AH41"/>
    <mergeCell ref="AI41:AJ41"/>
    <mergeCell ref="AK41:AL41"/>
    <mergeCell ref="AM41:AN41"/>
    <mergeCell ref="AO41:AP41"/>
    <mergeCell ref="AQ41:AT41"/>
    <mergeCell ref="BB44:BC44"/>
    <mergeCell ref="AK44:AL44"/>
    <mergeCell ref="AM44:AN44"/>
    <mergeCell ref="U45:V45"/>
    <mergeCell ref="W45:Z45"/>
    <mergeCell ref="AA45:AB45"/>
    <mergeCell ref="AC45:AD45"/>
    <mergeCell ref="AE45:AF45"/>
    <mergeCell ref="AG45:AH45"/>
    <mergeCell ref="AI45:AJ45"/>
    <mergeCell ref="AK45:AL45"/>
    <mergeCell ref="AM45:AN45"/>
    <mergeCell ref="AO44:AP44"/>
    <mergeCell ref="AQ44:AT44"/>
    <mergeCell ref="AU44:AW44"/>
    <mergeCell ref="AX44:AZ44"/>
    <mergeCell ref="AO45:AP45"/>
    <mergeCell ref="AQ45:AT45"/>
    <mergeCell ref="AU45:AW45"/>
    <mergeCell ref="AX45:AZ45"/>
    <mergeCell ref="BB45:BC45"/>
    <mergeCell ref="U46:V46"/>
    <mergeCell ref="W46:Z46"/>
    <mergeCell ref="AA46:AB46"/>
    <mergeCell ref="AC46:AD46"/>
    <mergeCell ref="AE46:AF46"/>
    <mergeCell ref="AU46:AW46"/>
    <mergeCell ref="AX46:AZ46"/>
    <mergeCell ref="BB46:BC46"/>
    <mergeCell ref="U47:V47"/>
    <mergeCell ref="W47:Z47"/>
    <mergeCell ref="AA47:AB47"/>
    <mergeCell ref="AC47:AD47"/>
    <mergeCell ref="AE47:AF47"/>
    <mergeCell ref="AG47:AH47"/>
    <mergeCell ref="AI47:AJ47"/>
    <mergeCell ref="AG46:AH46"/>
    <mergeCell ref="AI46:AJ46"/>
    <mergeCell ref="AK46:AL46"/>
    <mergeCell ref="AM46:AN46"/>
    <mergeCell ref="AO46:AP46"/>
    <mergeCell ref="AQ46:AT46"/>
    <mergeCell ref="BB47:BC47"/>
    <mergeCell ref="AK47:AL47"/>
    <mergeCell ref="AM47:AN47"/>
    <mergeCell ref="AX47:AZ47"/>
    <mergeCell ref="AO48:AP48"/>
    <mergeCell ref="AQ48:AT48"/>
    <mergeCell ref="AU48:AW48"/>
    <mergeCell ref="AX48:AZ48"/>
    <mergeCell ref="BB48:BC48"/>
    <mergeCell ref="U48:V48"/>
    <mergeCell ref="W48:Z48"/>
    <mergeCell ref="AA48:AB48"/>
    <mergeCell ref="AC48:AD48"/>
    <mergeCell ref="AE48:AF48"/>
    <mergeCell ref="AG48:AH48"/>
    <mergeCell ref="AI48:AJ48"/>
    <mergeCell ref="AK48:AL48"/>
    <mergeCell ref="AM48:AN48"/>
    <mergeCell ref="AG49:AH49"/>
    <mergeCell ref="AI49:AJ49"/>
    <mergeCell ref="AK49:AL49"/>
    <mergeCell ref="AM49:AN49"/>
    <mergeCell ref="AO49:AP49"/>
    <mergeCell ref="AQ49:AT49"/>
    <mergeCell ref="AO47:AP47"/>
    <mergeCell ref="AQ47:AT47"/>
    <mergeCell ref="AU47:AW47"/>
    <mergeCell ref="M51:M60"/>
    <mergeCell ref="N51:N60"/>
    <mergeCell ref="O51:O60"/>
    <mergeCell ref="P51:P60"/>
    <mergeCell ref="Q51:Q60"/>
    <mergeCell ref="R51:R60"/>
    <mergeCell ref="BB50:BC50"/>
    <mergeCell ref="A51:A60"/>
    <mergeCell ref="B51:C60"/>
    <mergeCell ref="D51:E60"/>
    <mergeCell ref="F51:F60"/>
    <mergeCell ref="I51:I60"/>
    <mergeCell ref="J51:J60"/>
    <mergeCell ref="K51:K60"/>
    <mergeCell ref="L51:L60"/>
    <mergeCell ref="AK50:AL50"/>
    <mergeCell ref="AM50:AN50"/>
    <mergeCell ref="AO50:AP50"/>
    <mergeCell ref="AQ50:AT50"/>
    <mergeCell ref="AU50:AW50"/>
    <mergeCell ref="AX50:AZ50"/>
    <mergeCell ref="AQ59:BC60"/>
    <mergeCell ref="AQ55:AU56"/>
    <mergeCell ref="AI50:AJ50"/>
    <mergeCell ref="S51:S60"/>
    <mergeCell ref="T51:AC51"/>
    <mergeCell ref="AQ51:AU52"/>
    <mergeCell ref="AV51:AW52"/>
    <mergeCell ref="AX51:AZ52"/>
    <mergeCell ref="BA51:BC52"/>
    <mergeCell ref="AQ53:AU54"/>
    <mergeCell ref="AV53:AW54"/>
    <mergeCell ref="AX53:AZ54"/>
    <mergeCell ref="BA53:BC54"/>
    <mergeCell ref="AG43:AH43"/>
    <mergeCell ref="AI43:AJ43"/>
    <mergeCell ref="AK43:AL43"/>
    <mergeCell ref="AM43:AN43"/>
    <mergeCell ref="AV55:AW56"/>
    <mergeCell ref="AX55:AZ56"/>
    <mergeCell ref="BA55:BC56"/>
    <mergeCell ref="AQ57:BC58"/>
    <mergeCell ref="T58:X58"/>
    <mergeCell ref="AC58:AG58"/>
    <mergeCell ref="U49:V49"/>
    <mergeCell ref="W49:Z49"/>
    <mergeCell ref="AA49:AB49"/>
    <mergeCell ref="AC49:AD49"/>
    <mergeCell ref="AE49:AF49"/>
    <mergeCell ref="AU49:AW49"/>
    <mergeCell ref="AX49:AZ49"/>
    <mergeCell ref="BB49:BC49"/>
    <mergeCell ref="U50:V50"/>
    <mergeCell ref="W50:Z50"/>
    <mergeCell ref="AA50:AB50"/>
    <mergeCell ref="AC50:AD50"/>
    <mergeCell ref="AE50:AF50"/>
    <mergeCell ref="AG50:AH50"/>
    <mergeCell ref="AO43:AP43"/>
    <mergeCell ref="AQ43:AT43"/>
    <mergeCell ref="AU43:AW43"/>
    <mergeCell ref="AX43:AZ43"/>
    <mergeCell ref="BB43:BC43"/>
    <mergeCell ref="U42:V42"/>
    <mergeCell ref="W42:Z42"/>
    <mergeCell ref="AA42:AB42"/>
    <mergeCell ref="AC42:AD42"/>
    <mergeCell ref="AE42:AF42"/>
    <mergeCell ref="AG42:AH42"/>
    <mergeCell ref="AI42:AJ42"/>
    <mergeCell ref="AK42:AL42"/>
    <mergeCell ref="AM42:AN42"/>
    <mergeCell ref="AO42:AP42"/>
    <mergeCell ref="AQ42:AT42"/>
    <mergeCell ref="AU42:AW42"/>
    <mergeCell ref="AX42:AZ42"/>
    <mergeCell ref="BB42:BC42"/>
    <mergeCell ref="U43:V43"/>
    <mergeCell ref="W43:Z43"/>
    <mergeCell ref="AA43:AB43"/>
    <mergeCell ref="AC43:AD43"/>
    <mergeCell ref="AE43:AF43"/>
    <mergeCell ref="BB25:BC25"/>
    <mergeCell ref="U36:V36"/>
    <mergeCell ref="W36:Z36"/>
    <mergeCell ref="AA36:AB36"/>
    <mergeCell ref="AC36:AD36"/>
    <mergeCell ref="AE36:AF36"/>
    <mergeCell ref="AG36:AH36"/>
    <mergeCell ref="AI36:AJ36"/>
    <mergeCell ref="AK36:AL36"/>
    <mergeCell ref="AM36:AN36"/>
    <mergeCell ref="AO36:AP36"/>
    <mergeCell ref="AQ36:AT36"/>
    <mergeCell ref="AU36:AW36"/>
    <mergeCell ref="AX36:AZ36"/>
    <mergeCell ref="BB36:BC36"/>
    <mergeCell ref="AO33:AP33"/>
    <mergeCell ref="AQ33:AT33"/>
    <mergeCell ref="AU33:AW33"/>
    <mergeCell ref="AX33:AZ33"/>
    <mergeCell ref="AO34:AP34"/>
    <mergeCell ref="BB33:BC33"/>
    <mergeCell ref="AK33:AL33"/>
    <mergeCell ref="AM33:AN33"/>
    <mergeCell ref="AQ34:AT34"/>
    <mergeCell ref="AO37:AP37"/>
    <mergeCell ref="AQ37:AT37"/>
    <mergeCell ref="AU37:AW37"/>
    <mergeCell ref="AX37:AZ37"/>
    <mergeCell ref="BB37:BC37"/>
    <mergeCell ref="U37:V37"/>
    <mergeCell ref="W37:Z37"/>
    <mergeCell ref="AA37:AB37"/>
    <mergeCell ref="AC37:AD37"/>
    <mergeCell ref="AE37:AF37"/>
    <mergeCell ref="AG37:AH37"/>
    <mergeCell ref="AI37:AJ37"/>
    <mergeCell ref="AK37:AL37"/>
    <mergeCell ref="AM37:AN37"/>
    <mergeCell ref="BD33:BE33"/>
    <mergeCell ref="BD24:BE24"/>
    <mergeCell ref="BD25:BE25"/>
    <mergeCell ref="BD26:BE26"/>
    <mergeCell ref="BD27:BE27"/>
    <mergeCell ref="BD28:BE28"/>
    <mergeCell ref="BD29:BE29"/>
    <mergeCell ref="BD30:BE30"/>
    <mergeCell ref="BD31:BE31"/>
    <mergeCell ref="BD32:BE32"/>
  </mergeCells>
  <phoneticPr fontId="16" type="noConversion"/>
  <printOptions horizontalCentered="1" verticalCentered="1"/>
  <pageMargins left="0.196850393700787" right="0.196850393700787" top="0.59055118110236204" bottom="0.59055118110236204" header="0.39370078740157499" footer="0.39370078740157499"/>
  <pageSetup paperSize="8" scale="8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Commissioning-1</vt:lpstr>
      <vt:lpstr>Commissioning-2</vt:lpstr>
      <vt:lpstr>Commissioning-3</vt:lpstr>
      <vt:lpstr>'Commissioning-1'!Print_Area</vt:lpstr>
      <vt:lpstr>'Commissioning-2'!Print_Area</vt:lpstr>
      <vt:lpstr>'Commissioning-3'!Print_Area</vt:lpstr>
    </vt:vector>
  </TitlesOfParts>
  <Company>Nargan Engineers and Constructors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s.pahlavan</dc:creator>
  <cp:lastModifiedBy>임 만혁</cp:lastModifiedBy>
  <cp:lastPrinted>2014-10-22T05:50:59Z</cp:lastPrinted>
  <dcterms:created xsi:type="dcterms:W3CDTF">2007-08-14T10:57:08Z</dcterms:created>
  <dcterms:modified xsi:type="dcterms:W3CDTF">2025-01-15T01:45:00Z</dcterms:modified>
</cp:coreProperties>
</file>